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G:\谈魈疯生娱乐\疯生三国2.0\MOD\疯生三国2.0-隋唐演义\"/>
    </mc:Choice>
  </mc:AlternateContent>
  <bookViews>
    <workbookView windowWidth="27945" windowHeight="12375" activeTab="1"/>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<sst xmlns="http://schemas.openxmlformats.org/spreadsheetml/2006/main" count="1552" uniqueCount="455">
  <si>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</si>
  <si>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</si>
  <si>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</si>
  <si>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</si>
  <si>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</si>
  <si>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</si>
  <si>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</si>
  <si>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</si>
  <si>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</si>
  <si>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</si>
  <si>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</si>
  <si>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</si>
  <si>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</si>
  <si>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</si>
  <si>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</si>
  <si>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</si>
  <si>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</si>
  <si>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</si>
  <si>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窦建德</t>
  </si>
  <si>
    <t>山军</t>
  </si>
  <si>
    <t>高开道</t>
  </si>
  <si>
    <t>平军</t>
  </si>
  <si>
    <t>李轨</t>
  </si>
  <si>
    <t>李密</t>
  </si>
  <si>
    <t>李渊</t>
  </si>
  <si>
    <t>水军</t>
  </si>
  <si>
    <t>李子通</t>
  </si>
  <si>
    <t>刘武周</t>
  </si>
  <si>
    <t>王世充</t>
  </si>
  <si>
    <t>萧铣</t>
  </si>
  <si>
    <t>薛举</t>
  </si>
  <si>
    <t>杨广</t>
  </si>
  <si>
    <t>朱灿</t>
  </si>
  <si>
    <t>柴绍</t>
  </si>
  <si>
    <t>程咬金</t>
  </si>
  <si>
    <t>韩擒虎</t>
  </si>
  <si>
    <t>李凤阳</t>
  </si>
  <si>
    <t>李世民</t>
  </si>
  <si>
    <t>令狐达</t>
  </si>
  <si>
    <t>刘文静</t>
  </si>
  <si>
    <t>秦琼</t>
  </si>
  <si>
    <t>尚师徒</t>
  </si>
  <si>
    <t>王君可</t>
  </si>
  <si>
    <t>新文礼</t>
  </si>
  <si>
    <t>杨林</t>
  </si>
  <si>
    <t>李建成</t>
  </si>
  <si>
    <t>罗艺</t>
  </si>
  <si>
    <t>史大奈</t>
  </si>
  <si>
    <t>宋金刚</t>
  </si>
  <si>
    <t>魏徵</t>
  </si>
  <si>
    <t>伍云召</t>
  </si>
  <si>
    <t>杨芳</t>
  </si>
  <si>
    <t>单雄信</t>
  </si>
  <si>
    <t>窦线娘</t>
  </si>
  <si>
    <t>李元吉</t>
  </si>
  <si>
    <t>王伯当</t>
  </si>
  <si>
    <t>鱼俱罗</t>
  </si>
  <si>
    <t>刘子刚</t>
  </si>
  <si>
    <t>杜文忠</t>
  </si>
  <si>
    <t>刘黑闼</t>
  </si>
  <si>
    <t>薛亮</t>
  </si>
  <si>
    <t>麻叔谋</t>
  </si>
  <si>
    <t>谢棱</t>
  </si>
  <si>
    <t>新月娥</t>
  </si>
  <si>
    <t>鱼玉珍</t>
  </si>
  <si>
    <t>张德禄</t>
  </si>
  <si>
    <t>东方玉梅</t>
  </si>
  <si>
    <t>格谦</t>
  </si>
  <si>
    <t>雄阔海</t>
  </si>
  <si>
    <t>裴寂</t>
  </si>
  <si>
    <t>宇文化及</t>
  </si>
  <si>
    <t>梁洛儿</t>
  </si>
  <si>
    <t>齐苗</t>
  </si>
  <si>
    <t>上官敌</t>
  </si>
  <si>
    <t>王怀</t>
  </si>
  <si>
    <t>韩德龙</t>
  </si>
  <si>
    <t>宋康</t>
  </si>
  <si>
    <t>苏孝慈</t>
  </si>
  <si>
    <t>梁廷方</t>
  </si>
  <si>
    <t>伍天锡</t>
  </si>
  <si>
    <t>袁宪</t>
  </si>
  <si>
    <t>翟让</t>
  </si>
  <si>
    <t>高远</t>
  </si>
  <si>
    <t>张子节</t>
  </si>
  <si>
    <t>高达</t>
  </si>
  <si>
    <t>韩德豹</t>
  </si>
  <si>
    <t>罗芳</t>
  </si>
  <si>
    <t>张子烈</t>
  </si>
  <si>
    <t>韩德彪</t>
  </si>
  <si>
    <t>韩德虎</t>
  </si>
  <si>
    <t>孽世雄</t>
  </si>
  <si>
    <t>徐开达</t>
  </si>
  <si>
    <t>盖世雄</t>
  </si>
  <si>
    <t>梁师徒</t>
  </si>
  <si>
    <t>左雄</t>
  </si>
  <si>
    <t>魏刁儿</t>
  </si>
  <si>
    <t>杨素</t>
  </si>
  <si>
    <t>张大新</t>
  </si>
  <si>
    <t>梁师都</t>
  </si>
  <si>
    <t>李靖</t>
  </si>
  <si>
    <t>李元霸</t>
  </si>
  <si>
    <t>李治</t>
  </si>
  <si>
    <t>罗士信</t>
  </si>
  <si>
    <t>罗章</t>
  </si>
  <si>
    <t>裴翠云</t>
  </si>
  <si>
    <t>裴仁基</t>
  </si>
  <si>
    <t>秦安</t>
  </si>
  <si>
    <t>秦用</t>
  </si>
  <si>
    <t>尉迟恭</t>
  </si>
  <si>
    <t>伍建章</t>
  </si>
  <si>
    <t>杨昭</t>
  </si>
  <si>
    <t>樊梨花</t>
  </si>
  <si>
    <t>盖苏文</t>
  </si>
  <si>
    <t>罗仁</t>
  </si>
  <si>
    <t>裴元庆</t>
  </si>
  <si>
    <t>秦怀玉</t>
  </si>
  <si>
    <t>童环</t>
  </si>
  <si>
    <t>宇文成都</t>
  </si>
  <si>
    <t>张大宾</t>
  </si>
  <si>
    <t>白素花</t>
  </si>
  <si>
    <t>白显道</t>
  </si>
  <si>
    <t>程铁牛</t>
  </si>
  <si>
    <t>定彦平</t>
  </si>
  <si>
    <t>杜如晦</t>
  </si>
  <si>
    <t>李义</t>
  </si>
  <si>
    <t>罗通</t>
  </si>
  <si>
    <t>齐国远</t>
  </si>
  <si>
    <t>苏定方</t>
  </si>
  <si>
    <t>唐璧</t>
  </si>
  <si>
    <t>王伯超</t>
  </si>
  <si>
    <t>尉迟宝怀</t>
  </si>
  <si>
    <t>薛仁贵</t>
  </si>
  <si>
    <t>张仲坚</t>
  </si>
  <si>
    <t>苏宝同</t>
  </si>
  <si>
    <t>张出尘</t>
  </si>
  <si>
    <t>蔡建</t>
  </si>
  <si>
    <t>蔡玉珠</t>
  </si>
  <si>
    <t>程千宗</t>
  </si>
  <si>
    <t>窦一虎</t>
  </si>
  <si>
    <t>贺若弼</t>
  </si>
  <si>
    <t>李成龙</t>
  </si>
  <si>
    <t>罗成</t>
  </si>
  <si>
    <t>秦英</t>
  </si>
  <si>
    <t>任敬司</t>
  </si>
  <si>
    <t>尉迟宝林</t>
  </si>
  <si>
    <t>尉迟宝庆</t>
  </si>
  <si>
    <t>伍登</t>
  </si>
  <si>
    <t>谢映登</t>
  </si>
  <si>
    <t>徐懋功</t>
  </si>
  <si>
    <t>徐有德</t>
  </si>
  <si>
    <t>薛金莲</t>
  </si>
  <si>
    <t>张艳雪</t>
  </si>
  <si>
    <t>魏文通</t>
  </si>
  <si>
    <t>尤通</t>
  </si>
  <si>
    <t>张须陀</t>
  </si>
  <si>
    <t>程千万</t>
  </si>
  <si>
    <t>窦仙童</t>
  </si>
  <si>
    <t>黑素梅</t>
  </si>
  <si>
    <t>李如辉</t>
  </si>
  <si>
    <t>罗春</t>
  </si>
  <si>
    <t>程万牛</t>
  </si>
  <si>
    <t>马赛飞</t>
  </si>
  <si>
    <t>牛盖</t>
  </si>
  <si>
    <t>伍亮</t>
  </si>
  <si>
    <t>武则天</t>
  </si>
  <si>
    <t>薛勇</t>
  </si>
  <si>
    <t>罗松</t>
  </si>
  <si>
    <t>马定方</t>
  </si>
  <si>
    <t>马通</t>
  </si>
  <si>
    <t>王杰</t>
  </si>
  <si>
    <t>薛丁山</t>
  </si>
  <si>
    <t>杨番</t>
  </si>
  <si>
    <t>尹琴瑟</t>
  </si>
  <si>
    <t>单天常</t>
  </si>
  <si>
    <t>贾闰甫</t>
  </si>
  <si>
    <t>金甲</t>
  </si>
  <si>
    <t>伍保</t>
  </si>
  <si>
    <t>左天成</t>
  </si>
  <si>
    <t>樊虎</t>
  </si>
  <si>
    <t>裴元虎</t>
  </si>
  <si>
    <t>裴元龙</t>
  </si>
  <si>
    <t>唐万仁</t>
  </si>
  <si>
    <t>铁开山</t>
  </si>
  <si>
    <t>铁子健</t>
  </si>
  <si>
    <t>夏玉山</t>
  </si>
  <si>
    <t>金城</t>
  </si>
  <si>
    <t>李济</t>
  </si>
  <si>
    <t>马三保</t>
  </si>
  <si>
    <t>尉迟北</t>
  </si>
  <si>
    <t>宇文成龙</t>
  </si>
  <si>
    <t>张转</t>
  </si>
  <si>
    <t>赵定方</t>
  </si>
  <si>
    <t>雷大豹</t>
  </si>
  <si>
    <t>罗焕</t>
  </si>
  <si>
    <t>邱瑞</t>
  </si>
  <si>
    <t>萧美娘</t>
  </si>
  <si>
    <t>张达</t>
  </si>
  <si>
    <t>张公</t>
  </si>
  <si>
    <t>丁天庆</t>
  </si>
  <si>
    <t>雷明</t>
  </si>
  <si>
    <t>毛公遂</t>
  </si>
  <si>
    <t>东方伯</t>
  </si>
  <si>
    <t>苏威</t>
  </si>
  <si>
    <t>来护儿</t>
  </si>
  <si>
    <t>尉迟南</t>
  </si>
  <si>
    <t>陈宣华</t>
  </si>
  <si>
    <t>薛万彻</t>
  </si>
  <si>
    <t>屈突通</t>
  </si>
  <si>
    <t>张环</t>
  </si>
  <si>
    <t>柳周臣</t>
  </si>
  <si>
    <t>铁木平</t>
  </si>
  <si>
    <t>张举</t>
  </si>
  <si>
    <t>侯君集</t>
  </si>
  <si>
    <t>黄天虎</t>
  </si>
  <si>
    <t>林士弘</t>
  </si>
  <si>
    <t>鲁明月</t>
  </si>
  <si>
    <t>孟啖鬼</t>
  </si>
  <si>
    <t>邱福</t>
  </si>
  <si>
    <t>苏山</t>
  </si>
  <si>
    <t>张公瑾</t>
  </si>
  <si>
    <t>李凤</t>
  </si>
  <si>
    <t>鲁明星</t>
  </si>
  <si>
    <t>孙德龙</t>
  </si>
  <si>
    <t>出仕</t>
  </si>
  <si>
    <t>殷开山</t>
  </si>
  <si>
    <t>梁师泰</t>
  </si>
  <si>
    <t>孟海公</t>
  </si>
  <si>
    <t>张千</t>
  </si>
  <si>
    <t>杨望</t>
  </si>
  <si>
    <t>华公吉</t>
  </si>
  <si>
    <t>雷大彪</t>
  </si>
  <si>
    <t>雷大鹏</t>
  </si>
  <si>
    <t>屈突盖</t>
  </si>
  <si>
    <t>伍魁</t>
  </si>
  <si>
    <t>杨义臣</t>
  </si>
  <si>
    <t>邱天宝</t>
  </si>
  <si>
    <t>高颎</t>
  </si>
  <si>
    <t>吕公旦</t>
  </si>
  <si>
    <t>唐万义</t>
  </si>
  <si>
    <t>蔡定方</t>
  </si>
  <si>
    <t>孟义</t>
  </si>
  <si>
    <t>杨合</t>
  </si>
  <si>
    <t>伍安福</t>
  </si>
  <si>
    <t>高谈圣</t>
  </si>
  <si>
    <t>尚怀珠</t>
  </si>
  <si>
    <t>尚青山</t>
  </si>
  <si>
    <t>何辉</t>
  </si>
  <si>
    <t>蒋英</t>
  </si>
  <si>
    <t>陈平</t>
  </si>
  <si>
    <t>孙德虎</t>
  </si>
  <si>
    <t>张丽华</t>
  </si>
  <si>
    <t>吴秀</t>
  </si>
  <si>
    <t>连明</t>
  </si>
  <si>
    <t>华公义</t>
  </si>
  <si>
    <t>贾尚</t>
  </si>
  <si>
    <t>董平</t>
  </si>
  <si>
    <t>盛彦师</t>
  </si>
  <si>
    <t>祖车轮</t>
  </si>
  <si>
    <t>薛万春</t>
  </si>
  <si>
    <t>李显</t>
  </si>
  <si>
    <t>太平公主</t>
  </si>
  <si>
    <t>狄仁杰</t>
  </si>
  <si>
    <t>韦后</t>
  </si>
  <si>
    <t>李元芳</t>
  </si>
  <si>
    <t>上官婉儿</t>
  </si>
  <si>
    <t>李隆基</t>
  </si>
  <si>
    <t>杨玉环</t>
  </si>
  <si>
    <t>李白</t>
  </si>
  <si>
    <t>郭子仪</t>
  </si>
  <si>
    <t>安禄山</t>
  </si>
  <si>
    <t>史思明</t>
  </si>
  <si>
    <t>独孤皇后</t>
  </si>
  <si>
    <t>杨玄感</t>
  </si>
  <si>
    <t>杨勇</t>
  </si>
  <si>
    <t>杨坚</t>
  </si>
  <si>
    <t>浪漫小生</t>
  </si>
  <si>
    <t>谈魈疯生</t>
  </si>
  <si>
    <t>字数</t>
  </si>
  <si>
    <t>君主选择编号</t>
  </si>
  <si>
    <t>修正首编号</t>
  </si>
  <si>
    <t>复制到开始页面、性格诊断页面asm  172行</t>
  </si>
  <si>
    <t>C0</t>
  </si>
  <si>
    <t>02</t>
  </si>
  <si>
    <t>E0</t>
  </si>
  <si>
    <t>A0</t>
  </si>
  <si>
    <t>7A</t>
  </si>
  <si>
    <t>7B</t>
  </si>
  <si>
    <t>5A</t>
  </si>
  <si>
    <t>5B</t>
  </si>
  <si>
    <t>5C</t>
  </si>
  <si>
    <t>5D</t>
  </si>
  <si>
    <t>AB</t>
  </si>
  <si>
    <t>7C</t>
  </si>
  <si>
    <t>7D</t>
  </si>
  <si>
    <t>7E</t>
  </si>
  <si>
    <t>6A</t>
  </si>
  <si>
    <t>6B</t>
  </si>
  <si>
    <t>6C</t>
  </si>
  <si>
    <t>6D</t>
  </si>
  <si>
    <t>CA</t>
  </si>
  <si>
    <t>EA</t>
  </si>
  <si>
    <t>8b</t>
  </si>
  <si>
    <t>A6</t>
  </si>
  <si>
    <t>A9</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</si>
  <si>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</si>
  <si>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</si>
  <si>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</si>
  <si>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</si>
  <si>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</si>
  <si>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</si>
  <si>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</si>
  <si>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</si>
  <si>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</si>
  <si>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</si>
  <si>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</si>
  <si>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</si>
  <si>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</si>
  <si>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</si>
  <si>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</si>
  <si>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</si>
  <si>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</si>
  <si>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</si>
  <si>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</si>
  <si>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</si>
  <si>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</si>
  <si>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</si>
  <si>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</si>
  <si>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</si>
  <si>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</si>
  <si>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</si>
  <si>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</si>
  <si>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</si>
  <si>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</si>
  <si>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</si>
  <si>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</si>
  <si>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</si>
  <si>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</si>
  <si>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</si>
  <si>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</si>
  <si>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</si>
  <si>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</si>
  <si>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</si>
  <si>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</si>
  <si>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</si>
  <si>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</si>
  <si>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</si>
  <si>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</si>
  <si>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</si>
  <si>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</si>
  <si>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</si>
  <si>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</si>
  <si>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</si>
  <si>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</si>
  <si>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流求</t>
  </si>
  <si>
    <t>00</t>
  </si>
  <si>
    <t>东阳</t>
  </si>
  <si>
    <t>历阳</t>
  </si>
  <si>
    <t>豫章</t>
  </si>
  <si>
    <t>渔阳</t>
  </si>
  <si>
    <t>黎阳</t>
  </si>
  <si>
    <t>毗陵</t>
  </si>
  <si>
    <t>海陵</t>
  </si>
  <si>
    <t>洛阳</t>
  </si>
  <si>
    <t>任城</t>
  </si>
  <si>
    <t>乐寿</t>
  </si>
  <si>
    <t>长白</t>
  </si>
  <si>
    <t>太原</t>
  </si>
  <si>
    <t>马邑</t>
  </si>
  <si>
    <t>瓦岗</t>
  </si>
  <si>
    <t>榆林</t>
  </si>
  <si>
    <t>朔方</t>
  </si>
  <si>
    <t>武威</t>
  </si>
  <si>
    <t>长安</t>
  </si>
  <si>
    <t>灵武</t>
  </si>
  <si>
    <t>延安</t>
  </si>
  <si>
    <t>安定</t>
  </si>
  <si>
    <t>华阴</t>
  </si>
  <si>
    <t>天水</t>
  </si>
  <si>
    <t>01</t>
  </si>
  <si>
    <t>南海</t>
  </si>
  <si>
    <t>巴陵</t>
  </si>
  <si>
    <t>冠军</t>
  </si>
  <si>
    <t>北平</t>
  </si>
  <si>
    <t>江陵</t>
  </si>
  <si>
    <t>安陆</t>
  </si>
  <si>
    <t>开屏时，射箭坐标</t>
  </si>
  <si>
    <t>原位置代码</t>
  </si>
  <si>
    <t>修改后十进制</t>
  </si>
  <si>
    <t>修正后十进制</t>
  </si>
  <si>
    <t>.HEX</t>
  </si>
  <si>
    <t>E8</t>
  </si>
  <si>
    <t>08</t>
  </si>
  <si>
    <t>F0</t>
  </si>
  <si>
    <t>F8</t>
  </si>
  <si>
    <t>FC</t>
  </si>
  <si>
    <t>FA</t>
  </si>
  <si>
    <t>AA</t>
  </si>
  <si>
    <t>C6</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</si>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</sst>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2">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0" xfId="0" applyFont="1" applyAlignment="1">
      <alignment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71970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235" workbookViewId="0">
      <pane xSplit="3" topLeftCell="D1" activePane="topRight" state="frozen"/>
      <selection/>
      <selection pane="topRight" activeCell="S251" sqref="S251"/>
    </sheetView>
  </sheetViews>
  <sheetFormatPr defaultColWidth="9" defaultRowHeight="13.5"/>
  <cols>
    <col min="1" max="1" width="4.84166666666667" style="57" hidden="1" customWidth="1"/>
    <col min="2" max="2" width="5.75" style="56" customWidth="1"/>
    <col min="3" max="3" width="8.125" style="56" customWidth="1"/>
    <col min="4" max="4" width="5.75" style="58" hidden="1" customWidth="1"/>
    <col min="5" max="6" width="6.5" style="59" customWidth="1"/>
    <col min="7" max="7" width="5.875" style="59" customWidth="1"/>
    <col min="8" max="8" width="6.75" style="59" customWidth="1"/>
    <col min="9" max="9" width="7" style="59" customWidth="1"/>
    <col min="10" max="10" width="6.175" style="59" hidden="1" customWidth="1"/>
    <col min="11" max="11" width="5.5" style="59" customWidth="1"/>
    <col min="12" max="12" width="5.5" style="56" hidden="1" customWidth="1"/>
    <col min="13" max="16" width="4.55833333333333" style="56" hidden="1" customWidth="1"/>
    <col min="17" max="16384" width="9" style="56"/>
  </cols>
  <sheetData>
    <row r="1" s="56" customFormat="1" spans="1:16">
      <c r="A1" s="60" t="s">
        <v>0</v>
      </c>
      <c r="B1" s="60"/>
      <c r="C1" s="61" t="s">
        <v>1</v>
      </c>
      <c r="D1" s="62" t="s">
        <v>2</v>
      </c>
      <c r="E1" s="62"/>
      <c r="F1" s="62"/>
      <c r="G1" s="62"/>
      <c r="H1" s="62"/>
      <c r="I1" s="62"/>
      <c r="J1" s="62"/>
      <c r="K1" s="62"/>
      <c r="L1" s="63" t="s">
        <v>3</v>
      </c>
      <c r="M1" s="64"/>
      <c r="N1" s="64"/>
      <c r="O1" s="64"/>
      <c r="P1" s="65"/>
    </row>
    <row r="2" s="56" customFormat="1" ht="27" spans="1:16">
      <c r="A2" s="66" t="s">
        <v>4</v>
      </c>
      <c r="B2" s="66" t="s">
        <v>5</v>
      </c>
      <c r="C2" s="61"/>
      <c r="D2" s="67" t="s">
        <v>6</v>
      </c>
      <c r="E2" s="68" t="s">
        <v>7</v>
      </c>
      <c r="F2" s="68" t="s">
        <v>8</v>
      </c>
      <c r="G2" s="68" t="s">
        <v>9</v>
      </c>
      <c r="H2" s="69" t="s">
        <v>10</v>
      </c>
      <c r="I2" s="68" t="s">
        <v>11</v>
      </c>
      <c r="J2" s="68" t="s">
        <v>12</v>
      </c>
      <c r="K2" s="68" t="s">
        <v>13</v>
      </c>
      <c r="L2" s="69" t="s">
        <v>14</v>
      </c>
      <c r="M2" s="69" t="s">
        <v>11</v>
      </c>
      <c r="N2" s="68" t="s">
        <v>15</v>
      </c>
      <c r="O2" s="68" t="s">
        <v>16</v>
      </c>
      <c r="P2" s="68" t="s">
        <v>17</v>
      </c>
    </row>
    <row r="3" spans="1:16">
      <c r="A3" s="70" t="str">
        <f t="shared" ref="A3:A39" si="0">IF(B3&lt;16,0&amp;DEC2HEX(B3),DEC2HEX(B3))</f>
        <v>00</v>
      </c>
      <c r="B3" s="71">
        <v>0</v>
      </c>
      <c r="C3" s="72" t="s">
        <v>18</v>
      </c>
      <c r="D3" s="73"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4">
        <v>87</v>
      </c>
      <c r="F3" s="74">
        <v>75</v>
      </c>
      <c r="G3" s="74">
        <v>65</v>
      </c>
      <c r="H3" s="74">
        <v>255</v>
      </c>
      <c r="I3" s="75" t="s">
        <v>19</v>
      </c>
      <c r="J3" s="76">
        <f>IF(H3&gt;99,1000,IF(D3="出仕",500,0))</f>
        <v>1000</v>
      </c>
      <c r="K3" s="74">
        <v>72</v>
      </c>
      <c r="L3" s="77">
        <f>IF(G3&lt;10,1,IF(G3&lt;20,2,IF(G3&lt;30,3,IF(G3&lt;40,4,IF(G3&lt;50,5,IF(G3&lt;60,6,IF(G3&lt;70,7,IF(G3&lt;80,8,IF(G3&lt;90,9,IF(G3&lt;100,10,11))))))))))</f>
        <v>7</v>
      </c>
      <c r="M3" s="77">
        <f>IF(I3="平军",0,IF(I3="水军",1,IF(I3="山军",2)))</f>
        <v>2</v>
      </c>
      <c r="N3" s="68" t="str">
        <f>IF(_xlfn.XLOOKUP(L3,兵力分配!A:A,兵力分配!B:B)*100&gt;J3,J3/100,_xlfn.XLOOKUP(L3,兵力分配!A:A,兵力分配!B:B)*1)&amp;0</f>
        <v>30</v>
      </c>
      <c r="O3" s="68">
        <f>IF(_xlfn.XLOOKUP(L3,兵力分配!A:A,兵力分配!C:C)*100&gt;J3-N3*10,(J3-N3*10)/100,_xlfn.XLOOKUP(L3,兵力分配!A:A,兵力分配!C:C)*1)</f>
        <v>3</v>
      </c>
      <c r="P3" s="68">
        <f>J3/100-O3-N3/10</f>
        <v>4</v>
      </c>
    </row>
    <row r="4" spans="1:16">
      <c r="A4" s="70" t="str">
        <f t="shared" si="0"/>
        <v>01</v>
      </c>
      <c r="B4" s="71">
        <v>1</v>
      </c>
      <c r="C4" s="72" t="s">
        <v>20</v>
      </c>
      <c r="D4" s="73"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4">
        <v>89</v>
      </c>
      <c r="F4" s="74">
        <v>59</v>
      </c>
      <c r="G4" s="74">
        <v>62</v>
      </c>
      <c r="H4" s="74">
        <v>255</v>
      </c>
      <c r="I4" s="75" t="s">
        <v>21</v>
      </c>
      <c r="J4" s="76">
        <f t="shared" ref="J4:J67" si="1">IF(H4&gt;99,1000,IF(D4="出仕",500,0))</f>
        <v>1000</v>
      </c>
      <c r="K4" s="74">
        <v>65</v>
      </c>
      <c r="L4" s="77">
        <f t="shared" ref="L4:L67" si="2">IF(G4&lt;10,1,IF(G4&lt;20,2,IF(G4&lt;30,3,IF(G4&lt;40,4,IF(G4&lt;50,5,IF(G4&lt;60,6,IF(G4&lt;70,7,IF(G4&lt;80,8,IF(G4&lt;90,9,IF(G4&lt;100,10,11))))))))))</f>
        <v>7</v>
      </c>
      <c r="M4" s="77">
        <f t="shared" ref="M4:M67" si="3">IF(I4="平军",0,IF(I4="水军",1,IF(I4="山军",2)))</f>
        <v>0</v>
      </c>
      <c r="N4" s="68" t="str">
        <f>IF(_xlfn.XLOOKUP(L4,兵力分配!A:A,兵力分配!B:B)*100&gt;J4,J4/100,_xlfn.XLOOKUP(L4,兵力分配!A:A,兵力分配!B:B)*1)&amp;0</f>
        <v>30</v>
      </c>
      <c r="O4" s="68">
        <f>IF(_xlfn.XLOOKUP(L4,兵力分配!A:A,兵力分配!C:C)*100&gt;J4-N4*10,(J4-N4*10)/100,_xlfn.XLOOKUP(L4,兵力分配!A:A,兵力分配!C:C)*1)</f>
        <v>3</v>
      </c>
      <c r="P4" s="68">
        <f t="shared" ref="P4:P67" si="4">J4/100-O4-N4/10</f>
        <v>4</v>
      </c>
    </row>
    <row r="5" spans="1:16">
      <c r="A5" s="70" t="str">
        <f t="shared" si="0"/>
        <v>02</v>
      </c>
      <c r="B5" s="71">
        <v>2</v>
      </c>
      <c r="C5" s="72" t="s">
        <v>22</v>
      </c>
      <c r="D5" s="73"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4">
        <v>80</v>
      </c>
      <c r="F5" s="74">
        <v>54</v>
      </c>
      <c r="G5" s="74">
        <v>72</v>
      </c>
      <c r="H5" s="74">
        <v>255</v>
      </c>
      <c r="I5" s="75" t="s">
        <v>19</v>
      </c>
      <c r="J5" s="76">
        <f t="shared" si="1"/>
        <v>1000</v>
      </c>
      <c r="K5" s="74">
        <v>74</v>
      </c>
      <c r="L5" s="77">
        <f t="shared" si="2"/>
        <v>8</v>
      </c>
      <c r="M5" s="77">
        <f t="shared" si="3"/>
        <v>2</v>
      </c>
      <c r="N5" s="68" t="str">
        <f>IF(_xlfn.XLOOKUP(L5,兵力分配!A:A,兵力分配!B:B)*100&gt;J5,J5/100,_xlfn.XLOOKUP(L5,兵力分配!A:A,兵力分配!B:B)*1)&amp;0</f>
        <v>20</v>
      </c>
      <c r="O5" s="68">
        <f>IF(_xlfn.XLOOKUP(L5,兵力分配!A:A,兵力分配!C:C)*100&gt;J5-N5*10,(J5-N5*10)/100,_xlfn.XLOOKUP(L5,兵力分配!A:A,兵力分配!C:C)*1)</f>
        <v>4</v>
      </c>
      <c r="P5" s="68">
        <f t="shared" si="4"/>
        <v>4</v>
      </c>
    </row>
    <row r="6" spans="1:16">
      <c r="A6" s="70" t="str">
        <f t="shared" si="0"/>
        <v>03</v>
      </c>
      <c r="B6" s="71">
        <v>3</v>
      </c>
      <c r="C6" s="72" t="s">
        <v>23</v>
      </c>
      <c r="D6" s="73"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4">
        <v>80</v>
      </c>
      <c r="F6" s="74">
        <v>95</v>
      </c>
      <c r="G6" s="74">
        <v>66</v>
      </c>
      <c r="H6" s="74">
        <v>255</v>
      </c>
      <c r="I6" s="75" t="s">
        <v>19</v>
      </c>
      <c r="J6" s="76">
        <f t="shared" si="1"/>
        <v>1000</v>
      </c>
      <c r="K6" s="74">
        <v>92</v>
      </c>
      <c r="L6" s="77">
        <f t="shared" si="2"/>
        <v>7</v>
      </c>
      <c r="M6" s="77">
        <f t="shared" si="3"/>
        <v>2</v>
      </c>
      <c r="N6" s="68" t="str">
        <f>IF(_xlfn.XLOOKUP(L6,兵力分配!A:A,兵力分配!B:B)*100&gt;J6,J6/100,_xlfn.XLOOKUP(L6,兵力分配!A:A,兵力分配!B:B)*1)&amp;0</f>
        <v>30</v>
      </c>
      <c r="O6" s="68">
        <f>IF(_xlfn.XLOOKUP(L6,兵力分配!A:A,兵力分配!C:C)*100&gt;J6-N6*10,(J6-N6*10)/100,_xlfn.XLOOKUP(L6,兵力分配!A:A,兵力分配!C:C)*1)</f>
        <v>3</v>
      </c>
      <c r="P6" s="68">
        <f t="shared" si="4"/>
        <v>4</v>
      </c>
    </row>
    <row r="7" spans="1:16">
      <c r="A7" s="70" t="str">
        <f t="shared" si="0"/>
        <v>04</v>
      </c>
      <c r="B7" s="71">
        <v>4</v>
      </c>
      <c r="C7" s="72" t="s">
        <v>24</v>
      </c>
      <c r="D7" s="73"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4">
        <v>85</v>
      </c>
      <c r="F7" s="74">
        <v>80</v>
      </c>
      <c r="G7" s="74">
        <v>65</v>
      </c>
      <c r="H7" s="74">
        <v>255</v>
      </c>
      <c r="I7" s="75" t="s">
        <v>25</v>
      </c>
      <c r="J7" s="76">
        <f t="shared" si="1"/>
        <v>1000</v>
      </c>
      <c r="K7" s="74">
        <v>94</v>
      </c>
      <c r="L7" s="77">
        <f t="shared" si="2"/>
        <v>7</v>
      </c>
      <c r="M7" s="77">
        <f t="shared" si="3"/>
        <v>1</v>
      </c>
      <c r="N7" s="68" t="str">
        <f>IF(_xlfn.XLOOKUP(L7,兵力分配!A:A,兵力分配!B:B)*100&gt;J7,J7/100,_xlfn.XLOOKUP(L7,兵力分配!A:A,兵力分配!B:B)*1)&amp;0</f>
        <v>30</v>
      </c>
      <c r="O7" s="68">
        <f>IF(_xlfn.XLOOKUP(L7,兵力分配!A:A,兵力分配!C:C)*100&gt;J7-N7*10,(J7-N7*10)/100,_xlfn.XLOOKUP(L7,兵力分配!A:A,兵力分配!C:C)*1)</f>
        <v>3</v>
      </c>
      <c r="P7" s="68">
        <f t="shared" si="4"/>
        <v>4</v>
      </c>
    </row>
    <row r="8" spans="1:16">
      <c r="A8" s="70" t="str">
        <f t="shared" si="0"/>
        <v>05</v>
      </c>
      <c r="B8" s="71">
        <v>5</v>
      </c>
      <c r="C8" s="72" t="s">
        <v>26</v>
      </c>
      <c r="D8" s="73"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4">
        <v>78</v>
      </c>
      <c r="F8" s="74">
        <v>73</v>
      </c>
      <c r="G8" s="74">
        <v>61</v>
      </c>
      <c r="H8" s="74">
        <v>255</v>
      </c>
      <c r="I8" s="75" t="s">
        <v>21</v>
      </c>
      <c r="J8" s="76">
        <f t="shared" si="1"/>
        <v>1000</v>
      </c>
      <c r="K8" s="74">
        <v>85</v>
      </c>
      <c r="L8" s="77">
        <f t="shared" si="2"/>
        <v>7</v>
      </c>
      <c r="M8" s="77">
        <f t="shared" si="3"/>
        <v>0</v>
      </c>
      <c r="N8" s="68" t="str">
        <f>IF(_xlfn.XLOOKUP(L8,兵力分配!A:A,兵力分配!B:B)*100&gt;J8,J8/100,_xlfn.XLOOKUP(L8,兵力分配!A:A,兵力分配!B:B)*1)&amp;0</f>
        <v>30</v>
      </c>
      <c r="O8" s="68">
        <f>IF(_xlfn.XLOOKUP(L8,兵力分配!A:A,兵力分配!C:C)*100&gt;J8-N8*10,(J8-N8*10)/100,_xlfn.XLOOKUP(L8,兵力分配!A:A,兵力分配!C:C)*1)</f>
        <v>3</v>
      </c>
      <c r="P8" s="68">
        <f t="shared" si="4"/>
        <v>4</v>
      </c>
    </row>
    <row r="9" spans="1:16">
      <c r="A9" s="70" t="str">
        <f t="shared" si="0"/>
        <v>06</v>
      </c>
      <c r="B9" s="71">
        <v>6</v>
      </c>
      <c r="C9" s="72" t="s">
        <v>27</v>
      </c>
      <c r="D9" s="73"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4">
        <v>78</v>
      </c>
      <c r="F9" s="74">
        <v>75</v>
      </c>
      <c r="G9" s="74">
        <v>51</v>
      </c>
      <c r="H9" s="74">
        <v>255</v>
      </c>
      <c r="I9" s="75" t="s">
        <v>21</v>
      </c>
      <c r="J9" s="76">
        <f t="shared" si="1"/>
        <v>1000</v>
      </c>
      <c r="K9" s="74">
        <v>69</v>
      </c>
      <c r="L9" s="77">
        <f t="shared" si="2"/>
        <v>6</v>
      </c>
      <c r="M9" s="77">
        <f t="shared" si="3"/>
        <v>0</v>
      </c>
      <c r="N9" s="68" t="str">
        <f>IF(_xlfn.XLOOKUP(L9,兵力分配!A:A,兵力分配!B:B)*100&gt;J9,J9/100,_xlfn.XLOOKUP(L9,兵力分配!A:A,兵力分配!B:B)*1)&amp;0</f>
        <v>30</v>
      </c>
      <c r="O9" s="68">
        <f>IF(_xlfn.XLOOKUP(L9,兵力分配!A:A,兵力分配!C:C)*100&gt;J9-N9*10,(J9-N9*10)/100,_xlfn.XLOOKUP(L9,兵力分配!A:A,兵力分配!C:C)*1)</f>
        <v>4</v>
      </c>
      <c r="P9" s="68">
        <f t="shared" si="4"/>
        <v>3</v>
      </c>
    </row>
    <row r="10" spans="1:16">
      <c r="A10" s="70" t="str">
        <f t="shared" si="0"/>
        <v>07</v>
      </c>
      <c r="B10" s="71">
        <v>7</v>
      </c>
      <c r="C10" s="72" t="s">
        <v>28</v>
      </c>
      <c r="D10" s="73"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4">
        <v>82</v>
      </c>
      <c r="F10" s="74">
        <v>90</v>
      </c>
      <c r="G10" s="74">
        <v>64</v>
      </c>
      <c r="H10" s="74">
        <v>255</v>
      </c>
      <c r="I10" s="75" t="s">
        <v>19</v>
      </c>
      <c r="J10" s="76">
        <f t="shared" si="1"/>
        <v>1000</v>
      </c>
      <c r="K10" s="74">
        <v>77</v>
      </c>
      <c r="L10" s="77">
        <f t="shared" si="2"/>
        <v>7</v>
      </c>
      <c r="M10" s="77">
        <f t="shared" si="3"/>
        <v>2</v>
      </c>
      <c r="N10" s="68" t="str">
        <f>IF(_xlfn.XLOOKUP(L10,兵力分配!A:A,兵力分配!B:B)*100&gt;J10,J10/100,_xlfn.XLOOKUP(L10,兵力分配!A:A,兵力分配!B:B)*1)&amp;0</f>
        <v>30</v>
      </c>
      <c r="O10" s="68">
        <f>IF(_xlfn.XLOOKUP(L10,兵力分配!A:A,兵力分配!C:C)*100&gt;J10-N10*10,(J10-N10*10)/100,_xlfn.XLOOKUP(L10,兵力分配!A:A,兵力分配!C:C)*1)</f>
        <v>3</v>
      </c>
      <c r="P10" s="68">
        <f t="shared" si="4"/>
        <v>4</v>
      </c>
    </row>
    <row r="11" spans="1:16">
      <c r="A11" s="70" t="str">
        <f t="shared" si="0"/>
        <v>08</v>
      </c>
      <c r="B11" s="71">
        <v>8</v>
      </c>
      <c r="C11" s="72" t="s">
        <v>29</v>
      </c>
      <c r="D11" s="73"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4">
        <v>87</v>
      </c>
      <c r="F11" s="74">
        <v>68</v>
      </c>
      <c r="G11" s="74">
        <v>62</v>
      </c>
      <c r="H11" s="74">
        <v>255</v>
      </c>
      <c r="I11" s="75" t="s">
        <v>25</v>
      </c>
      <c r="J11" s="76">
        <f t="shared" si="1"/>
        <v>1000</v>
      </c>
      <c r="K11" s="74">
        <v>72</v>
      </c>
      <c r="L11" s="77">
        <f t="shared" si="2"/>
        <v>7</v>
      </c>
      <c r="M11" s="77">
        <f t="shared" si="3"/>
        <v>1</v>
      </c>
      <c r="N11" s="68" t="str">
        <f>IF(_xlfn.XLOOKUP(L11,兵力分配!A:A,兵力分配!B:B)*100&gt;J11,J11/100,_xlfn.XLOOKUP(L11,兵力分配!A:A,兵力分配!B:B)*1)&amp;0</f>
        <v>30</v>
      </c>
      <c r="O11" s="68">
        <f>IF(_xlfn.XLOOKUP(L11,兵力分配!A:A,兵力分配!C:C)*100&gt;J11-N11*10,(J11-N11*10)/100,_xlfn.XLOOKUP(L11,兵力分配!A:A,兵力分配!C:C)*1)</f>
        <v>3</v>
      </c>
      <c r="P11" s="68">
        <f t="shared" si="4"/>
        <v>4</v>
      </c>
    </row>
    <row r="12" spans="1:16">
      <c r="A12" s="70" t="str">
        <f t="shared" si="0"/>
        <v>09</v>
      </c>
      <c r="B12" s="71">
        <v>9</v>
      </c>
      <c r="C12" s="72" t="s">
        <v>30</v>
      </c>
      <c r="D12" s="73"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4">
        <v>81</v>
      </c>
      <c r="F12" s="74">
        <v>75</v>
      </c>
      <c r="G12" s="74">
        <v>48</v>
      </c>
      <c r="H12" s="74">
        <v>255</v>
      </c>
      <c r="I12" s="75" t="s">
        <v>21</v>
      </c>
      <c r="J12" s="76">
        <f t="shared" si="1"/>
        <v>1000</v>
      </c>
      <c r="K12" s="74">
        <v>82</v>
      </c>
      <c r="L12" s="77">
        <f t="shared" si="2"/>
        <v>5</v>
      </c>
      <c r="M12" s="77">
        <f t="shared" si="3"/>
        <v>0</v>
      </c>
      <c r="N12" s="68" t="str">
        <f>IF(_xlfn.XLOOKUP(L12,兵力分配!A:A,兵力分配!B:B)*100&gt;J12,J12/100,_xlfn.XLOOKUP(L12,兵力分配!A:A,兵力分配!B:B)*1)&amp;0</f>
        <v>40</v>
      </c>
      <c r="O12" s="68">
        <f>IF(_xlfn.XLOOKUP(L12,兵力分配!A:A,兵力分配!C:C)*100&gt;J12-N12*10,(J12-N12*10)/100,_xlfn.XLOOKUP(L12,兵力分配!A:A,兵力分配!C:C)*1)</f>
        <v>3</v>
      </c>
      <c r="P12" s="68">
        <f t="shared" si="4"/>
        <v>3</v>
      </c>
    </row>
    <row r="13" spans="1:16">
      <c r="A13" s="70" t="str">
        <f t="shared" si="0"/>
        <v>0A</v>
      </c>
      <c r="B13" s="71">
        <v>10</v>
      </c>
      <c r="C13" s="72" t="s">
        <v>31</v>
      </c>
      <c r="D13" s="73"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4">
        <v>94</v>
      </c>
      <c r="F13" s="74">
        <v>77</v>
      </c>
      <c r="G13" s="74">
        <v>67</v>
      </c>
      <c r="H13" s="74">
        <v>255</v>
      </c>
      <c r="I13" s="75" t="s">
        <v>19</v>
      </c>
      <c r="J13" s="76">
        <f t="shared" si="1"/>
        <v>1000</v>
      </c>
      <c r="K13" s="74">
        <v>20</v>
      </c>
      <c r="L13" s="77">
        <f t="shared" si="2"/>
        <v>7</v>
      </c>
      <c r="M13" s="77">
        <f t="shared" si="3"/>
        <v>2</v>
      </c>
      <c r="N13" s="68" t="str">
        <f>IF(_xlfn.XLOOKUP(L13,兵力分配!A:A,兵力分配!B:B)*100&gt;J13,J13/100,_xlfn.XLOOKUP(L13,兵力分配!A:A,兵力分配!B:B)*1)&amp;0</f>
        <v>30</v>
      </c>
      <c r="O13" s="68">
        <f>IF(_xlfn.XLOOKUP(L13,兵力分配!A:A,兵力分配!C:C)*100&gt;J13-N13*10,(J13-N13*10)/100,_xlfn.XLOOKUP(L13,兵力分配!A:A,兵力分配!C:C)*1)</f>
        <v>3</v>
      </c>
      <c r="P13" s="68">
        <f t="shared" si="4"/>
        <v>4</v>
      </c>
    </row>
    <row r="14" spans="1:16">
      <c r="A14" s="70" t="str">
        <f t="shared" si="0"/>
        <v>0B</v>
      </c>
      <c r="B14" s="71">
        <v>11</v>
      </c>
      <c r="C14" s="72" t="s">
        <v>32</v>
      </c>
      <c r="D14" s="73"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4">
        <v>86</v>
      </c>
      <c r="F14" s="74">
        <v>49</v>
      </c>
      <c r="G14" s="74">
        <v>75</v>
      </c>
      <c r="H14" s="74">
        <v>255</v>
      </c>
      <c r="I14" s="75" t="s">
        <v>21</v>
      </c>
      <c r="J14" s="76">
        <f t="shared" si="1"/>
        <v>1000</v>
      </c>
      <c r="K14" s="74">
        <v>57</v>
      </c>
      <c r="L14" s="77">
        <f t="shared" si="2"/>
        <v>8</v>
      </c>
      <c r="M14" s="77">
        <f t="shared" si="3"/>
        <v>0</v>
      </c>
      <c r="N14" s="68" t="str">
        <f>IF(_xlfn.XLOOKUP(L14,兵力分配!A:A,兵力分配!B:B)*100&gt;J14,J14/100,_xlfn.XLOOKUP(L14,兵力分配!A:A,兵力分配!B:B)*1)&amp;0</f>
        <v>20</v>
      </c>
      <c r="O14" s="68">
        <f>IF(_xlfn.XLOOKUP(L14,兵力分配!A:A,兵力分配!C:C)*100&gt;J14-N14*10,(J14-N14*10)/100,_xlfn.XLOOKUP(L14,兵力分配!A:A,兵力分配!C:C)*1)</f>
        <v>4</v>
      </c>
      <c r="P14" s="68">
        <f t="shared" si="4"/>
        <v>4</v>
      </c>
    </row>
    <row r="15" spans="1:16">
      <c r="A15" s="70" t="str">
        <f t="shared" si="0"/>
        <v>0C</v>
      </c>
      <c r="B15" s="71">
        <v>12</v>
      </c>
      <c r="C15" s="72" t="s">
        <v>33</v>
      </c>
      <c r="D15" s="73"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4">
        <v>87</v>
      </c>
      <c r="F15" s="74">
        <v>73</v>
      </c>
      <c r="G15" s="74">
        <v>70</v>
      </c>
      <c r="H15" s="74">
        <v>99</v>
      </c>
      <c r="I15" s="75" t="s">
        <v>21</v>
      </c>
      <c r="J15" s="76">
        <f t="shared" si="1"/>
        <v>500</v>
      </c>
      <c r="K15" s="74">
        <v>84</v>
      </c>
      <c r="L15" s="77">
        <f t="shared" si="2"/>
        <v>8</v>
      </c>
      <c r="M15" s="77">
        <f t="shared" si="3"/>
        <v>0</v>
      </c>
      <c r="N15" s="68" t="str">
        <f>IF(_xlfn.XLOOKUP(L15,兵力分配!A:A,兵力分配!B:B)*100&gt;J15,J15/100,_xlfn.XLOOKUP(L15,兵力分配!A:A,兵力分配!B:B)*1)&amp;0</f>
        <v>20</v>
      </c>
      <c r="O15" s="68">
        <f>IF(_xlfn.XLOOKUP(L15,兵力分配!A:A,兵力分配!C:C)*100&gt;J15-N15*10,(J15-N15*10)/100,_xlfn.XLOOKUP(L15,兵力分配!A:A,兵力分配!C:C)*1)</f>
        <v>3</v>
      </c>
      <c r="P15" s="68">
        <f t="shared" si="4"/>
        <v>0</v>
      </c>
    </row>
    <row r="16" spans="1:16">
      <c r="A16" s="70" t="str">
        <f t="shared" si="0"/>
        <v>0D</v>
      </c>
      <c r="B16" s="71">
        <v>13</v>
      </c>
      <c r="C16" s="72" t="s">
        <v>34</v>
      </c>
      <c r="D16" s="73"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4">
        <v>96</v>
      </c>
      <c r="F16" s="74">
        <v>85</v>
      </c>
      <c r="G16" s="74">
        <v>90</v>
      </c>
      <c r="H16" s="74">
        <v>99</v>
      </c>
      <c r="I16" s="75" t="s">
        <v>19</v>
      </c>
      <c r="J16" s="76">
        <f t="shared" si="1"/>
        <v>500</v>
      </c>
      <c r="K16" s="74">
        <v>80</v>
      </c>
      <c r="L16" s="77">
        <f t="shared" si="2"/>
        <v>10</v>
      </c>
      <c r="M16" s="77">
        <f t="shared" si="3"/>
        <v>2</v>
      </c>
      <c r="N16" s="68" t="str">
        <f>IF(_xlfn.XLOOKUP(L16,兵力分配!A:A,兵力分配!B:B)*100&gt;J16,J16/100,_xlfn.XLOOKUP(L16,兵力分配!A:A,兵力分配!B:B)*1)&amp;0</f>
        <v>10</v>
      </c>
      <c r="O16" s="68">
        <f>IF(_xlfn.XLOOKUP(L16,兵力分配!A:A,兵力分配!C:C)*100&gt;J16-N16*10,(J16-N16*10)/100,_xlfn.XLOOKUP(L16,兵力分配!A:A,兵力分配!C:C)*1)</f>
        <v>4</v>
      </c>
      <c r="P16" s="68">
        <f t="shared" si="4"/>
        <v>0</v>
      </c>
    </row>
    <row r="17" spans="1:16">
      <c r="A17" s="70" t="str">
        <f t="shared" si="0"/>
        <v>0E</v>
      </c>
      <c r="B17" s="71">
        <v>14</v>
      </c>
      <c r="C17" s="72" t="s">
        <v>35</v>
      </c>
      <c r="D17" s="73"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4">
        <v>86</v>
      </c>
      <c r="F17" s="74">
        <v>76</v>
      </c>
      <c r="G17" s="74">
        <v>82</v>
      </c>
      <c r="H17" s="74">
        <v>99</v>
      </c>
      <c r="I17" s="75" t="s">
        <v>19</v>
      </c>
      <c r="J17" s="76">
        <f t="shared" si="1"/>
        <v>500</v>
      </c>
      <c r="K17" s="74">
        <v>83</v>
      </c>
      <c r="L17" s="77">
        <f t="shared" si="2"/>
        <v>9</v>
      </c>
      <c r="M17" s="77">
        <f t="shared" si="3"/>
        <v>2</v>
      </c>
      <c r="N17" s="68" t="str">
        <f>IF(_xlfn.XLOOKUP(L17,兵力分配!A:A,兵力分配!B:B)*100&gt;J17,J17/100,_xlfn.XLOOKUP(L17,兵力分配!A:A,兵力分配!B:B)*1)&amp;0</f>
        <v>20</v>
      </c>
      <c r="O17" s="68">
        <f>IF(_xlfn.XLOOKUP(L17,兵力分配!A:A,兵力分配!C:C)*100&gt;J17-N17*10,(J17-N17*10)/100,_xlfn.XLOOKUP(L17,兵力分配!A:A,兵力分配!C:C)*1)</f>
        <v>3</v>
      </c>
      <c r="P17" s="68">
        <f t="shared" si="4"/>
        <v>0</v>
      </c>
    </row>
    <row r="18" spans="1:16">
      <c r="A18" s="70" t="str">
        <f t="shared" si="0"/>
        <v>0F</v>
      </c>
      <c r="B18" s="71">
        <v>15</v>
      </c>
      <c r="C18" s="78" t="s">
        <v>36</v>
      </c>
      <c r="D18" s="73"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4">
        <v>90</v>
      </c>
      <c r="F18" s="74">
        <v>67</v>
      </c>
      <c r="G18" s="74">
        <v>79</v>
      </c>
      <c r="H18" s="74">
        <v>99</v>
      </c>
      <c r="I18" s="75" t="s">
        <v>21</v>
      </c>
      <c r="J18" s="76">
        <f t="shared" si="1"/>
        <v>500</v>
      </c>
      <c r="K18" s="74">
        <v>87</v>
      </c>
      <c r="L18" s="77">
        <f t="shared" si="2"/>
        <v>8</v>
      </c>
      <c r="M18" s="77">
        <f t="shared" si="3"/>
        <v>0</v>
      </c>
      <c r="N18" s="68" t="str">
        <f>IF(_xlfn.XLOOKUP(L18,兵力分配!A:A,兵力分配!B:B)*100&gt;J18,J18/100,_xlfn.XLOOKUP(L18,兵力分配!A:A,兵力分配!B:B)*1)&amp;0</f>
        <v>20</v>
      </c>
      <c r="O18" s="68">
        <f>IF(_xlfn.XLOOKUP(L18,兵力分配!A:A,兵力分配!C:C)*100&gt;J18-N18*10,(J18-N18*10)/100,_xlfn.XLOOKUP(L18,兵力分配!A:A,兵力分配!C:C)*1)</f>
        <v>3</v>
      </c>
      <c r="P18" s="68">
        <f t="shared" si="4"/>
        <v>0</v>
      </c>
    </row>
    <row r="19" spans="1:16">
      <c r="A19" s="79" t="str">
        <f t="shared" si="0"/>
        <v>10</v>
      </c>
      <c r="B19" s="71">
        <v>16</v>
      </c>
      <c r="C19" s="72" t="s">
        <v>37</v>
      </c>
      <c r="D19" s="73"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4">
        <v>93</v>
      </c>
      <c r="F19" s="74">
        <v>90</v>
      </c>
      <c r="G19" s="74">
        <v>76</v>
      </c>
      <c r="H19" s="74">
        <v>99</v>
      </c>
      <c r="I19" s="75" t="s">
        <v>21</v>
      </c>
      <c r="J19" s="76">
        <f t="shared" si="1"/>
        <v>500</v>
      </c>
      <c r="K19" s="74">
        <v>99</v>
      </c>
      <c r="L19" s="77">
        <f t="shared" si="2"/>
        <v>8</v>
      </c>
      <c r="M19" s="77">
        <f t="shared" si="3"/>
        <v>0</v>
      </c>
      <c r="N19" s="68" t="str">
        <f>IF(_xlfn.XLOOKUP(L19,兵力分配!A:A,兵力分配!B:B)*100&gt;J19,J19/100,_xlfn.XLOOKUP(L19,兵力分配!A:A,兵力分配!B:B)*1)&amp;0</f>
        <v>20</v>
      </c>
      <c r="O19" s="68">
        <f>IF(_xlfn.XLOOKUP(L19,兵力分配!A:A,兵力分配!C:C)*100&gt;J19-N19*10,(J19-N19*10)/100,_xlfn.XLOOKUP(L19,兵力分配!A:A,兵力分配!C:C)*1)</f>
        <v>3</v>
      </c>
      <c r="P19" s="68">
        <f t="shared" si="4"/>
        <v>0</v>
      </c>
    </row>
    <row r="20" spans="1:16">
      <c r="A20" s="79" t="str">
        <f t="shared" si="0"/>
        <v>11</v>
      </c>
      <c r="B20" s="71">
        <v>17</v>
      </c>
      <c r="C20" s="72" t="s">
        <v>38</v>
      </c>
      <c r="D20" s="73"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在野</v>
      </c>
      <c r="E20" s="74">
        <v>70</v>
      </c>
      <c r="F20" s="74">
        <v>80</v>
      </c>
      <c r="G20" s="74">
        <v>42</v>
      </c>
      <c r="H20" s="74">
        <v>99</v>
      </c>
      <c r="I20" s="75" t="s">
        <v>21</v>
      </c>
      <c r="J20" s="76">
        <f t="shared" si="1"/>
        <v>0</v>
      </c>
      <c r="K20" s="74">
        <v>37</v>
      </c>
      <c r="L20" s="77">
        <f t="shared" si="2"/>
        <v>5</v>
      </c>
      <c r="M20" s="77">
        <f t="shared" si="3"/>
        <v>0</v>
      </c>
      <c r="N20" s="68" t="str">
        <f>IF(_xlfn.XLOOKUP(L20,兵力分配!A:A,兵力分配!B:B)*100&gt;J20,J20/100,_xlfn.XLOOKUP(L20,兵力分配!A:A,兵力分配!B:B)*1)&amp;0</f>
        <v>00</v>
      </c>
      <c r="O20" s="68">
        <f>IF(_xlfn.XLOOKUP(L20,兵力分配!A:A,兵力分配!C:C)*100&gt;J20-N20*10,(J20-N20*10)/100,_xlfn.XLOOKUP(L20,兵力分配!A:A,兵力分配!C:C)*1)</f>
        <v>0</v>
      </c>
      <c r="P20" s="68">
        <f t="shared" si="4"/>
        <v>0</v>
      </c>
    </row>
    <row r="21" spans="1:16">
      <c r="A21" s="79" t="str">
        <f t="shared" si="0"/>
        <v>12</v>
      </c>
      <c r="B21" s="71">
        <v>18</v>
      </c>
      <c r="C21" s="72" t="s">
        <v>39</v>
      </c>
      <c r="D21" s="73"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4">
        <v>67</v>
      </c>
      <c r="F21" s="74">
        <v>84</v>
      </c>
      <c r="G21" s="74">
        <v>47</v>
      </c>
      <c r="H21" s="74">
        <v>99</v>
      </c>
      <c r="I21" s="75" t="s">
        <v>21</v>
      </c>
      <c r="J21" s="76">
        <f t="shared" si="1"/>
        <v>500</v>
      </c>
      <c r="K21" s="74">
        <v>78</v>
      </c>
      <c r="L21" s="77">
        <f t="shared" si="2"/>
        <v>5</v>
      </c>
      <c r="M21" s="77">
        <f t="shared" si="3"/>
        <v>0</v>
      </c>
      <c r="N21" s="68" t="str">
        <f>IF(_xlfn.XLOOKUP(L21,兵力分配!A:A,兵力分配!B:B)*100&gt;J21,J21/100,_xlfn.XLOOKUP(L21,兵力分配!A:A,兵力分配!B:B)*1)&amp;0</f>
        <v>40</v>
      </c>
      <c r="O21" s="68">
        <f>IF(_xlfn.XLOOKUP(L21,兵力分配!A:A,兵力分配!C:C)*100&gt;J21-N21*10,(J21-N21*10)/100,_xlfn.XLOOKUP(L21,兵力分配!A:A,兵力分配!C:C)*1)</f>
        <v>1</v>
      </c>
      <c r="P21" s="68">
        <f t="shared" si="4"/>
        <v>0</v>
      </c>
    </row>
    <row r="22" spans="1:16">
      <c r="A22" s="79" t="str">
        <f t="shared" si="0"/>
        <v>13</v>
      </c>
      <c r="B22" s="71">
        <v>19</v>
      </c>
      <c r="C22" s="72" t="s">
        <v>40</v>
      </c>
      <c r="D22" s="73"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4">
        <v>87</v>
      </c>
      <c r="F22" s="74">
        <v>90</v>
      </c>
      <c r="G22" s="74">
        <v>90</v>
      </c>
      <c r="H22" s="74">
        <v>99</v>
      </c>
      <c r="I22" s="75" t="s">
        <v>19</v>
      </c>
      <c r="J22" s="76">
        <f t="shared" si="1"/>
        <v>500</v>
      </c>
      <c r="K22" s="74">
        <v>99</v>
      </c>
      <c r="L22" s="77">
        <f t="shared" si="2"/>
        <v>10</v>
      </c>
      <c r="M22" s="77">
        <f t="shared" si="3"/>
        <v>2</v>
      </c>
      <c r="N22" s="68" t="str">
        <f>IF(_xlfn.XLOOKUP(L22,兵力分配!A:A,兵力分配!B:B)*100&gt;J22,J22/100,_xlfn.XLOOKUP(L22,兵力分配!A:A,兵力分配!B:B)*1)&amp;0</f>
        <v>10</v>
      </c>
      <c r="O22" s="68">
        <f>IF(_xlfn.XLOOKUP(L22,兵力分配!A:A,兵力分配!C:C)*100&gt;J22-N22*10,(J22-N22*10)/100,_xlfn.XLOOKUP(L22,兵力分配!A:A,兵力分配!C:C)*1)</f>
        <v>4</v>
      </c>
      <c r="P22" s="68">
        <f t="shared" si="4"/>
        <v>0</v>
      </c>
    </row>
    <row r="23" spans="1:16">
      <c r="A23" s="79" t="str">
        <f t="shared" si="0"/>
        <v>14</v>
      </c>
      <c r="B23" s="71">
        <v>20</v>
      </c>
      <c r="C23" s="72" t="s">
        <v>41</v>
      </c>
      <c r="D23" s="73"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74">
        <v>94</v>
      </c>
      <c r="F23" s="74">
        <v>59</v>
      </c>
      <c r="G23" s="74">
        <v>91</v>
      </c>
      <c r="H23" s="74">
        <v>99</v>
      </c>
      <c r="I23" s="75" t="s">
        <v>19</v>
      </c>
      <c r="J23" s="76">
        <f t="shared" si="1"/>
        <v>500</v>
      </c>
      <c r="K23" s="74">
        <v>70</v>
      </c>
      <c r="L23" s="77">
        <f t="shared" si="2"/>
        <v>10</v>
      </c>
      <c r="M23" s="77">
        <f t="shared" si="3"/>
        <v>2</v>
      </c>
      <c r="N23" s="68" t="str">
        <f>IF(_xlfn.XLOOKUP(L23,兵力分配!A:A,兵力分配!B:B)*100&gt;J23,J23/100,_xlfn.XLOOKUP(L23,兵力分配!A:A,兵力分配!B:B)*1)&amp;0</f>
        <v>10</v>
      </c>
      <c r="O23" s="68">
        <f>IF(_xlfn.XLOOKUP(L23,兵力分配!A:A,兵力分配!C:C)*100&gt;J23-N23*10,(J23-N23*10)/100,_xlfn.XLOOKUP(L23,兵力分配!A:A,兵力分配!C:C)*1)</f>
        <v>4</v>
      </c>
      <c r="P23" s="68">
        <f t="shared" si="4"/>
        <v>0</v>
      </c>
    </row>
    <row r="24" spans="1:16">
      <c r="A24" s="79" t="str">
        <f t="shared" si="0"/>
        <v>15</v>
      </c>
      <c r="B24" s="71">
        <v>21</v>
      </c>
      <c r="C24" s="72" t="s">
        <v>42</v>
      </c>
      <c r="D24" s="73"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4">
        <v>90</v>
      </c>
      <c r="F24" s="74">
        <v>76</v>
      </c>
      <c r="G24" s="74">
        <v>82</v>
      </c>
      <c r="H24" s="74">
        <v>99</v>
      </c>
      <c r="I24" s="75" t="s">
        <v>21</v>
      </c>
      <c r="J24" s="76">
        <f t="shared" si="1"/>
        <v>500</v>
      </c>
      <c r="K24" s="74">
        <v>90</v>
      </c>
      <c r="L24" s="77">
        <f t="shared" si="2"/>
        <v>9</v>
      </c>
      <c r="M24" s="77">
        <f t="shared" si="3"/>
        <v>0</v>
      </c>
      <c r="N24" s="68" t="str">
        <f>IF(_xlfn.XLOOKUP(L24,兵力分配!A:A,兵力分配!B:B)*100&gt;J24,J24/100,_xlfn.XLOOKUP(L24,兵力分配!A:A,兵力分配!B:B)*1)&amp;0</f>
        <v>20</v>
      </c>
      <c r="O24" s="68">
        <f>IF(_xlfn.XLOOKUP(L24,兵力分配!A:A,兵力分配!C:C)*100&gt;J24-N24*10,(J24-N24*10)/100,_xlfn.XLOOKUP(L24,兵力分配!A:A,兵力分配!C:C)*1)</f>
        <v>3</v>
      </c>
      <c r="P24" s="68">
        <f t="shared" si="4"/>
        <v>0</v>
      </c>
    </row>
    <row r="25" spans="1:16">
      <c r="A25" s="79" t="str">
        <f t="shared" si="0"/>
        <v>16</v>
      </c>
      <c r="B25" s="71">
        <v>22</v>
      </c>
      <c r="C25" s="72" t="s">
        <v>43</v>
      </c>
      <c r="D25" s="73"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74">
        <v>94</v>
      </c>
      <c r="F25" s="74">
        <v>56</v>
      </c>
      <c r="G25" s="74">
        <v>90</v>
      </c>
      <c r="H25" s="74">
        <v>99</v>
      </c>
      <c r="I25" s="75" t="s">
        <v>19</v>
      </c>
      <c r="J25" s="76">
        <f t="shared" si="1"/>
        <v>500</v>
      </c>
      <c r="K25" s="74">
        <v>36</v>
      </c>
      <c r="L25" s="77">
        <f t="shared" si="2"/>
        <v>10</v>
      </c>
      <c r="M25" s="77">
        <f t="shared" si="3"/>
        <v>2</v>
      </c>
      <c r="N25" s="68" t="str">
        <f>IF(_xlfn.XLOOKUP(L25,兵力分配!A:A,兵力分配!B:B)*100&gt;J25,J25/100,_xlfn.XLOOKUP(L25,兵力分配!A:A,兵力分配!B:B)*1)&amp;0</f>
        <v>10</v>
      </c>
      <c r="O25" s="68">
        <f>IF(_xlfn.XLOOKUP(L25,兵力分配!A:A,兵力分配!C:C)*100&gt;J25-N25*10,(J25-N25*10)/100,_xlfn.XLOOKUP(L25,兵力分配!A:A,兵力分配!C:C)*1)</f>
        <v>4</v>
      </c>
      <c r="P25" s="68">
        <f t="shared" si="4"/>
        <v>0</v>
      </c>
    </row>
    <row r="26" spans="1:16">
      <c r="A26" s="79" t="str">
        <f t="shared" si="0"/>
        <v>17</v>
      </c>
      <c r="B26" s="71">
        <v>23</v>
      </c>
      <c r="C26" s="72" t="s">
        <v>44</v>
      </c>
      <c r="D26" s="73"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74">
        <v>86</v>
      </c>
      <c r="F26" s="74">
        <v>90</v>
      </c>
      <c r="G26" s="74">
        <v>93</v>
      </c>
      <c r="H26" s="74">
        <v>99</v>
      </c>
      <c r="I26" s="75" t="s">
        <v>19</v>
      </c>
      <c r="J26" s="76">
        <f t="shared" si="1"/>
        <v>500</v>
      </c>
      <c r="K26" s="74">
        <v>74</v>
      </c>
      <c r="L26" s="77">
        <f t="shared" si="2"/>
        <v>10</v>
      </c>
      <c r="M26" s="77">
        <f t="shared" si="3"/>
        <v>2</v>
      </c>
      <c r="N26" s="68" t="str">
        <f>IF(_xlfn.XLOOKUP(L26,兵力分配!A:A,兵力分配!B:B)*100&gt;J26,J26/100,_xlfn.XLOOKUP(L26,兵力分配!A:A,兵力分配!B:B)*1)&amp;0</f>
        <v>10</v>
      </c>
      <c r="O26" s="68">
        <f>IF(_xlfn.XLOOKUP(L26,兵力分配!A:A,兵力分配!C:C)*100&gt;J26-N26*10,(J26-N26*10)/100,_xlfn.XLOOKUP(L26,兵力分配!A:A,兵力分配!C:C)*1)</f>
        <v>4</v>
      </c>
      <c r="P26" s="68">
        <f t="shared" si="4"/>
        <v>0</v>
      </c>
    </row>
    <row r="27" spans="1:16">
      <c r="A27" s="79" t="str">
        <f t="shared" si="0"/>
        <v>18</v>
      </c>
      <c r="B27" s="71">
        <v>24</v>
      </c>
      <c r="C27" s="78" t="s">
        <v>45</v>
      </c>
      <c r="D27" s="73"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4">
        <v>93</v>
      </c>
      <c r="F27" s="74">
        <v>80</v>
      </c>
      <c r="G27" s="74">
        <v>72</v>
      </c>
      <c r="H27" s="74">
        <v>98</v>
      </c>
      <c r="I27" s="75" t="s">
        <v>21</v>
      </c>
      <c r="J27" s="76">
        <f t="shared" si="1"/>
        <v>500</v>
      </c>
      <c r="K27" s="74">
        <v>41</v>
      </c>
      <c r="L27" s="77">
        <f t="shared" si="2"/>
        <v>8</v>
      </c>
      <c r="M27" s="77">
        <f t="shared" si="3"/>
        <v>0</v>
      </c>
      <c r="N27" s="68" t="str">
        <f>IF(_xlfn.XLOOKUP(L27,兵力分配!A:A,兵力分配!B:B)*100&gt;J27,J27/100,_xlfn.XLOOKUP(L27,兵力分配!A:A,兵力分配!B:B)*1)&amp;0</f>
        <v>20</v>
      </c>
      <c r="O27" s="68">
        <f>IF(_xlfn.XLOOKUP(L27,兵力分配!A:A,兵力分配!C:C)*100&gt;J27-N27*10,(J27-N27*10)/100,_xlfn.XLOOKUP(L27,兵力分配!A:A,兵力分配!C:C)*1)</f>
        <v>3</v>
      </c>
      <c r="P27" s="68">
        <f t="shared" si="4"/>
        <v>0</v>
      </c>
    </row>
    <row r="28" spans="1:16">
      <c r="A28" s="79" t="str">
        <f t="shared" si="0"/>
        <v>19</v>
      </c>
      <c r="B28" s="71">
        <v>25</v>
      </c>
      <c r="C28" s="72" t="s">
        <v>46</v>
      </c>
      <c r="D28" s="73"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4">
        <v>84</v>
      </c>
      <c r="F28" s="74">
        <v>83</v>
      </c>
      <c r="G28" s="74">
        <v>92</v>
      </c>
      <c r="H28" s="74">
        <v>98</v>
      </c>
      <c r="I28" s="75" t="s">
        <v>19</v>
      </c>
      <c r="J28" s="76">
        <f t="shared" si="1"/>
        <v>500</v>
      </c>
      <c r="K28" s="74">
        <v>86</v>
      </c>
      <c r="L28" s="77">
        <f t="shared" si="2"/>
        <v>10</v>
      </c>
      <c r="M28" s="77">
        <f t="shared" si="3"/>
        <v>2</v>
      </c>
      <c r="N28" s="68" t="str">
        <f>IF(_xlfn.XLOOKUP(L28,兵力分配!A:A,兵力分配!B:B)*100&gt;J28,J28/100,_xlfn.XLOOKUP(L28,兵力分配!A:A,兵力分配!B:B)*1)&amp;0</f>
        <v>10</v>
      </c>
      <c r="O28" s="68">
        <f>IF(_xlfn.XLOOKUP(L28,兵力分配!A:A,兵力分配!C:C)*100&gt;J28-N28*10,(J28-N28*10)/100,_xlfn.XLOOKUP(L28,兵力分配!A:A,兵力分配!C:C)*1)</f>
        <v>4</v>
      </c>
      <c r="P28" s="68">
        <f t="shared" si="4"/>
        <v>0</v>
      </c>
    </row>
    <row r="29" spans="1:16">
      <c r="A29" s="79" t="str">
        <f t="shared" si="0"/>
        <v>1A</v>
      </c>
      <c r="B29" s="71">
        <v>26</v>
      </c>
      <c r="C29" s="72" t="s">
        <v>47</v>
      </c>
      <c r="D29" s="73"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74">
        <v>90</v>
      </c>
      <c r="F29" s="74">
        <v>40</v>
      </c>
      <c r="G29" s="74">
        <v>80</v>
      </c>
      <c r="H29" s="74">
        <v>98</v>
      </c>
      <c r="I29" s="75" t="s">
        <v>19</v>
      </c>
      <c r="J29" s="76">
        <f t="shared" si="1"/>
        <v>500</v>
      </c>
      <c r="K29" s="74">
        <v>63</v>
      </c>
      <c r="L29" s="77">
        <f t="shared" si="2"/>
        <v>9</v>
      </c>
      <c r="M29" s="77">
        <f t="shared" si="3"/>
        <v>2</v>
      </c>
      <c r="N29" s="68" t="str">
        <f>IF(_xlfn.XLOOKUP(L29,兵力分配!A:A,兵力分配!B:B)*100&gt;J29,J29/100,_xlfn.XLOOKUP(L29,兵力分配!A:A,兵力分配!B:B)*1)&amp;0</f>
        <v>20</v>
      </c>
      <c r="O29" s="68">
        <f>IF(_xlfn.XLOOKUP(L29,兵力分配!A:A,兵力分配!C:C)*100&gt;J29-N29*10,(J29-N29*10)/100,_xlfn.XLOOKUP(L29,兵力分配!A:A,兵力分配!C:C)*1)</f>
        <v>3</v>
      </c>
      <c r="P29" s="68">
        <f t="shared" si="4"/>
        <v>0</v>
      </c>
    </row>
    <row r="30" spans="1:16">
      <c r="A30" s="79" t="str">
        <f t="shared" si="0"/>
        <v>1B</v>
      </c>
      <c r="B30" s="71">
        <v>27</v>
      </c>
      <c r="C30" s="72" t="s">
        <v>48</v>
      </c>
      <c r="D30" s="73"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74">
        <v>89</v>
      </c>
      <c r="F30" s="74">
        <v>40</v>
      </c>
      <c r="G30" s="74">
        <v>68</v>
      </c>
      <c r="H30" s="74">
        <v>98</v>
      </c>
      <c r="I30" s="75" t="s">
        <v>19</v>
      </c>
      <c r="J30" s="76">
        <f t="shared" si="1"/>
        <v>500</v>
      </c>
      <c r="K30" s="74">
        <v>55</v>
      </c>
      <c r="L30" s="77">
        <f t="shared" si="2"/>
        <v>7</v>
      </c>
      <c r="M30" s="77">
        <f t="shared" si="3"/>
        <v>2</v>
      </c>
      <c r="N30" s="68" t="str">
        <f>IF(_xlfn.XLOOKUP(L30,兵力分配!A:A,兵力分配!B:B)*100&gt;J30,J30/100,_xlfn.XLOOKUP(L30,兵力分配!A:A,兵力分配!B:B)*1)&amp;0</f>
        <v>30</v>
      </c>
      <c r="O30" s="68">
        <f>IF(_xlfn.XLOOKUP(L30,兵力分配!A:A,兵力分配!C:C)*100&gt;J30-N30*10,(J30-N30*10)/100,_xlfn.XLOOKUP(L30,兵力分配!A:A,兵力分配!C:C)*1)</f>
        <v>2</v>
      </c>
      <c r="P30" s="68">
        <f t="shared" si="4"/>
        <v>0</v>
      </c>
    </row>
    <row r="31" spans="1:16">
      <c r="A31" s="79" t="str">
        <f t="shared" si="0"/>
        <v>1C</v>
      </c>
      <c r="B31" s="71">
        <v>28</v>
      </c>
      <c r="C31" s="72" t="s">
        <v>49</v>
      </c>
      <c r="D31" s="73"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在野</v>
      </c>
      <c r="E31" s="74">
        <v>80</v>
      </c>
      <c r="F31" s="74">
        <v>97</v>
      </c>
      <c r="G31" s="74">
        <v>56</v>
      </c>
      <c r="H31" s="74">
        <v>98</v>
      </c>
      <c r="I31" s="75" t="s">
        <v>21</v>
      </c>
      <c r="J31" s="76">
        <f t="shared" si="1"/>
        <v>0</v>
      </c>
      <c r="K31" s="74">
        <v>97</v>
      </c>
      <c r="L31" s="77">
        <f t="shared" si="2"/>
        <v>6</v>
      </c>
      <c r="M31" s="77">
        <f t="shared" si="3"/>
        <v>0</v>
      </c>
      <c r="N31" s="68" t="str">
        <f>IF(_xlfn.XLOOKUP(L31,兵力分配!A:A,兵力分配!B:B)*100&gt;J31,J31/100,_xlfn.XLOOKUP(L31,兵力分配!A:A,兵力分配!B:B)*1)&amp;0</f>
        <v>00</v>
      </c>
      <c r="O31" s="68">
        <f>IF(_xlfn.XLOOKUP(L31,兵力分配!A:A,兵力分配!C:C)*100&gt;J31-N31*10,(J31-N31*10)/100,_xlfn.XLOOKUP(L31,兵力分配!A:A,兵力分配!C:C)*1)</f>
        <v>0</v>
      </c>
      <c r="P31" s="68">
        <f t="shared" si="4"/>
        <v>0</v>
      </c>
    </row>
    <row r="32" spans="1:16">
      <c r="A32" s="79" t="str">
        <f t="shared" si="0"/>
        <v>1D</v>
      </c>
      <c r="B32" s="71">
        <v>29</v>
      </c>
      <c r="C32" s="72" t="s">
        <v>50</v>
      </c>
      <c r="D32" s="73"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4">
        <v>97</v>
      </c>
      <c r="F32" s="74">
        <v>77</v>
      </c>
      <c r="G32" s="74">
        <v>95</v>
      </c>
      <c r="H32" s="74">
        <v>98</v>
      </c>
      <c r="I32" s="75" t="s">
        <v>21</v>
      </c>
      <c r="J32" s="76">
        <f t="shared" si="1"/>
        <v>500</v>
      </c>
      <c r="K32" s="74">
        <v>83</v>
      </c>
      <c r="L32" s="77">
        <f t="shared" si="2"/>
        <v>10</v>
      </c>
      <c r="M32" s="77">
        <f t="shared" si="3"/>
        <v>0</v>
      </c>
      <c r="N32" s="68" t="str">
        <f>IF(_xlfn.XLOOKUP(L32,兵力分配!A:A,兵力分配!B:B)*100&gt;J32,J32/100,_xlfn.XLOOKUP(L32,兵力分配!A:A,兵力分配!B:B)*1)&amp;0</f>
        <v>10</v>
      </c>
      <c r="O32" s="68">
        <f>IF(_xlfn.XLOOKUP(L32,兵力分配!A:A,兵力分配!C:C)*100&gt;J32-N32*10,(J32-N32*10)/100,_xlfn.XLOOKUP(L32,兵力分配!A:A,兵力分配!C:C)*1)</f>
        <v>4</v>
      </c>
      <c r="P32" s="68">
        <f t="shared" si="4"/>
        <v>0</v>
      </c>
    </row>
    <row r="33" spans="1:16">
      <c r="A33" s="79" t="str">
        <f t="shared" si="0"/>
        <v>1E</v>
      </c>
      <c r="B33" s="71">
        <v>30</v>
      </c>
      <c r="C33" s="72" t="s">
        <v>51</v>
      </c>
      <c r="D33" s="73"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74">
        <v>70</v>
      </c>
      <c r="F33" s="74">
        <v>70</v>
      </c>
      <c r="G33" s="74">
        <v>37</v>
      </c>
      <c r="H33" s="74">
        <v>98</v>
      </c>
      <c r="I33" s="75" t="s">
        <v>19</v>
      </c>
      <c r="J33" s="76">
        <f t="shared" si="1"/>
        <v>500</v>
      </c>
      <c r="K33" s="74">
        <v>91</v>
      </c>
      <c r="L33" s="77">
        <f t="shared" si="2"/>
        <v>4</v>
      </c>
      <c r="M33" s="77">
        <f t="shared" si="3"/>
        <v>2</v>
      </c>
      <c r="N33" s="68" t="str">
        <f>IF(_xlfn.XLOOKUP(L33,兵力分配!A:A,兵力分配!B:B)*100&gt;J33,J33/100,_xlfn.XLOOKUP(L33,兵力分配!A:A,兵力分配!B:B)*1)&amp;0</f>
        <v>40</v>
      </c>
      <c r="O33" s="68">
        <f>IF(_xlfn.XLOOKUP(L33,兵力分配!A:A,兵力分配!C:C)*100&gt;J33-N33*10,(J33-N33*10)/100,_xlfn.XLOOKUP(L33,兵力分配!A:A,兵力分配!C:C)*1)</f>
        <v>1</v>
      </c>
      <c r="P33" s="68">
        <f t="shared" si="4"/>
        <v>0</v>
      </c>
    </row>
    <row r="34" spans="1:16">
      <c r="A34" s="79" t="str">
        <f t="shared" si="0"/>
        <v>1F</v>
      </c>
      <c r="B34" s="71">
        <v>31</v>
      </c>
      <c r="C34" s="72" t="s">
        <v>52</v>
      </c>
      <c r="D34" s="73"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4">
        <v>87</v>
      </c>
      <c r="F34" s="74">
        <v>79</v>
      </c>
      <c r="G34" s="74">
        <v>82</v>
      </c>
      <c r="H34" s="74">
        <v>97</v>
      </c>
      <c r="I34" s="75" t="s">
        <v>19</v>
      </c>
      <c r="J34" s="76">
        <f t="shared" si="1"/>
        <v>500</v>
      </c>
      <c r="K34" s="74">
        <v>59</v>
      </c>
      <c r="L34" s="77">
        <f t="shared" si="2"/>
        <v>9</v>
      </c>
      <c r="M34" s="77">
        <f t="shared" si="3"/>
        <v>2</v>
      </c>
      <c r="N34" s="68" t="str">
        <f>IF(_xlfn.XLOOKUP(L34,兵力分配!A:A,兵力分配!B:B)*100&gt;J34,J34/100,_xlfn.XLOOKUP(L34,兵力分配!A:A,兵力分配!B:B)*1)&amp;0</f>
        <v>20</v>
      </c>
      <c r="O34" s="68">
        <f>IF(_xlfn.XLOOKUP(L34,兵力分配!A:A,兵力分配!C:C)*100&gt;J34-N34*10,(J34-N34*10)/100,_xlfn.XLOOKUP(L34,兵力分配!A:A,兵力分配!C:C)*1)</f>
        <v>3</v>
      </c>
      <c r="P34" s="68">
        <f t="shared" si="4"/>
        <v>0</v>
      </c>
    </row>
    <row r="35" spans="1:16">
      <c r="A35" s="79" t="str">
        <f t="shared" si="0"/>
        <v>20</v>
      </c>
      <c r="B35" s="71">
        <v>32</v>
      </c>
      <c r="C35" s="72" t="s">
        <v>53</v>
      </c>
      <c r="D35" s="73"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74">
        <v>87</v>
      </c>
      <c r="F35" s="74">
        <v>71</v>
      </c>
      <c r="G35" s="74">
        <v>70</v>
      </c>
      <c r="H35" s="74">
        <v>97</v>
      </c>
      <c r="I35" s="75" t="s">
        <v>21</v>
      </c>
      <c r="J35" s="76">
        <f t="shared" si="1"/>
        <v>500</v>
      </c>
      <c r="K35" s="74">
        <v>88</v>
      </c>
      <c r="L35" s="77">
        <f t="shared" si="2"/>
        <v>8</v>
      </c>
      <c r="M35" s="77">
        <f t="shared" si="3"/>
        <v>0</v>
      </c>
      <c r="N35" s="68" t="str">
        <f>IF(_xlfn.XLOOKUP(L35,兵力分配!A:A,兵力分配!B:B)*100&gt;J35,J35/100,_xlfn.XLOOKUP(L35,兵力分配!A:A,兵力分配!B:B)*1)&amp;0</f>
        <v>20</v>
      </c>
      <c r="O35" s="68">
        <f>IF(_xlfn.XLOOKUP(L35,兵力分配!A:A,兵力分配!C:C)*100&gt;J35-N35*10,(J35-N35*10)/100,_xlfn.XLOOKUP(L35,兵力分配!A:A,兵力分配!C:C)*1)</f>
        <v>3</v>
      </c>
      <c r="P35" s="68">
        <f t="shared" si="4"/>
        <v>0</v>
      </c>
    </row>
    <row r="36" spans="1:16">
      <c r="A36" s="79" t="str">
        <f t="shared" si="0"/>
        <v>21</v>
      </c>
      <c r="B36" s="71">
        <v>33</v>
      </c>
      <c r="C36" s="72" t="s">
        <v>54</v>
      </c>
      <c r="D36" s="73"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74">
        <v>82</v>
      </c>
      <c r="F36" s="74">
        <v>84</v>
      </c>
      <c r="G36" s="74">
        <v>60</v>
      </c>
      <c r="H36" s="74">
        <v>97</v>
      </c>
      <c r="I36" s="75" t="s">
        <v>19</v>
      </c>
      <c r="J36" s="76">
        <f t="shared" si="1"/>
        <v>500</v>
      </c>
      <c r="K36" s="74">
        <v>56</v>
      </c>
      <c r="L36" s="77">
        <f t="shared" si="2"/>
        <v>7</v>
      </c>
      <c r="M36" s="77">
        <f t="shared" si="3"/>
        <v>2</v>
      </c>
      <c r="N36" s="68" t="str">
        <f>IF(_xlfn.XLOOKUP(L36,兵力分配!A:A,兵力分配!B:B)*100&gt;J36,J36/100,_xlfn.XLOOKUP(L36,兵力分配!A:A,兵力分配!B:B)*1)&amp;0</f>
        <v>30</v>
      </c>
      <c r="O36" s="68">
        <f>IF(_xlfn.XLOOKUP(L36,兵力分配!A:A,兵力分配!C:C)*100&gt;J36-N36*10,(J36-N36*10)/100,_xlfn.XLOOKUP(L36,兵力分配!A:A,兵力分配!C:C)*1)</f>
        <v>2</v>
      </c>
      <c r="P36" s="68">
        <f t="shared" si="4"/>
        <v>0</v>
      </c>
    </row>
    <row r="37" spans="1:16">
      <c r="A37" s="79" t="str">
        <f t="shared" si="0"/>
        <v>22</v>
      </c>
      <c r="B37" s="71">
        <v>34</v>
      </c>
      <c r="C37" s="72" t="s">
        <v>55</v>
      </c>
      <c r="D37" s="73"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4">
        <v>84</v>
      </c>
      <c r="F37" s="74">
        <v>90</v>
      </c>
      <c r="G37" s="74">
        <v>80</v>
      </c>
      <c r="H37" s="74">
        <v>97</v>
      </c>
      <c r="I37" s="75" t="s">
        <v>19</v>
      </c>
      <c r="J37" s="76">
        <f t="shared" si="1"/>
        <v>500</v>
      </c>
      <c r="K37" s="74">
        <v>94</v>
      </c>
      <c r="L37" s="77">
        <f t="shared" si="2"/>
        <v>9</v>
      </c>
      <c r="M37" s="77">
        <f t="shared" si="3"/>
        <v>2</v>
      </c>
      <c r="N37" s="68" t="str">
        <f>IF(_xlfn.XLOOKUP(L37,兵力分配!A:A,兵力分配!B:B)*100&gt;J37,J37/100,_xlfn.XLOOKUP(L37,兵力分配!A:A,兵力分配!B:B)*1)&amp;0</f>
        <v>20</v>
      </c>
      <c r="O37" s="68">
        <f>IF(_xlfn.XLOOKUP(L37,兵力分配!A:A,兵力分配!C:C)*100&gt;J37-N37*10,(J37-N37*10)/100,_xlfn.XLOOKUP(L37,兵力分配!A:A,兵力分配!C:C)*1)</f>
        <v>3</v>
      </c>
      <c r="P37" s="68">
        <f t="shared" si="4"/>
        <v>0</v>
      </c>
    </row>
    <row r="38" spans="1:16">
      <c r="A38" s="79" t="str">
        <f t="shared" si="0"/>
        <v>23</v>
      </c>
      <c r="B38" s="71">
        <v>35</v>
      </c>
      <c r="C38" s="72" t="s">
        <v>56</v>
      </c>
      <c r="D38" s="73"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4">
        <v>81</v>
      </c>
      <c r="F38" s="74">
        <v>80</v>
      </c>
      <c r="G38" s="74">
        <v>77</v>
      </c>
      <c r="H38" s="74">
        <v>96</v>
      </c>
      <c r="I38" s="75" t="s">
        <v>19</v>
      </c>
      <c r="J38" s="76">
        <f t="shared" si="1"/>
        <v>500</v>
      </c>
      <c r="K38" s="74">
        <v>73</v>
      </c>
      <c r="L38" s="77">
        <f t="shared" si="2"/>
        <v>8</v>
      </c>
      <c r="M38" s="77">
        <f t="shared" si="3"/>
        <v>2</v>
      </c>
      <c r="N38" s="68" t="str">
        <f>IF(_xlfn.XLOOKUP(L38,兵力分配!A:A,兵力分配!B:B)*100&gt;J38,J38/100,_xlfn.XLOOKUP(L38,兵力分配!A:A,兵力分配!B:B)*1)&amp;0</f>
        <v>20</v>
      </c>
      <c r="O38" s="68">
        <f>IF(_xlfn.XLOOKUP(L38,兵力分配!A:A,兵力分配!C:C)*100&gt;J38-N38*10,(J38-N38*10)/100,_xlfn.XLOOKUP(L38,兵力分配!A:A,兵力分配!C:C)*1)</f>
        <v>3</v>
      </c>
      <c r="P38" s="68">
        <f t="shared" si="4"/>
        <v>0</v>
      </c>
    </row>
    <row r="39" spans="1:16">
      <c r="A39" s="79" t="str">
        <f t="shared" si="0"/>
        <v>24</v>
      </c>
      <c r="B39" s="71">
        <v>36</v>
      </c>
      <c r="C39" s="72" t="s">
        <v>57</v>
      </c>
      <c r="D39" s="73"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在野</v>
      </c>
      <c r="E39" s="74">
        <v>74</v>
      </c>
      <c r="F39" s="74">
        <v>57</v>
      </c>
      <c r="G39" s="74">
        <v>66</v>
      </c>
      <c r="H39" s="74">
        <v>95</v>
      </c>
      <c r="I39" s="75" t="s">
        <v>21</v>
      </c>
      <c r="J39" s="76">
        <f t="shared" si="1"/>
        <v>0</v>
      </c>
      <c r="K39" s="74">
        <v>60</v>
      </c>
      <c r="L39" s="77">
        <f t="shared" si="2"/>
        <v>7</v>
      </c>
      <c r="M39" s="77">
        <f t="shared" si="3"/>
        <v>0</v>
      </c>
      <c r="N39" s="68" t="str">
        <f>IF(_xlfn.XLOOKUP(L39,兵力分配!A:A,兵力分配!B:B)*100&gt;J39,J39/100,_xlfn.XLOOKUP(L39,兵力分配!A:A,兵力分配!B:B)*1)&amp;0</f>
        <v>00</v>
      </c>
      <c r="O39" s="68">
        <f>IF(_xlfn.XLOOKUP(L39,兵力分配!A:A,兵力分配!C:C)*100&gt;J39-N39*10,(J39-N39*10)/100,_xlfn.XLOOKUP(L39,兵力分配!A:A,兵力分配!C:C)*1)</f>
        <v>0</v>
      </c>
      <c r="P39" s="68">
        <f t="shared" si="4"/>
        <v>0</v>
      </c>
    </row>
    <row r="40" spans="1:16">
      <c r="A40" s="79" t="str">
        <f t="shared" ref="A40:A103" si="5">DEC2HEX(B40)</f>
        <v>25</v>
      </c>
      <c r="B40" s="71">
        <v>37</v>
      </c>
      <c r="C40" s="72" t="s">
        <v>58</v>
      </c>
      <c r="D40" s="73"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4">
        <v>79</v>
      </c>
      <c r="F40" s="74">
        <v>54</v>
      </c>
      <c r="G40" s="74">
        <v>69</v>
      </c>
      <c r="H40" s="74">
        <v>94</v>
      </c>
      <c r="I40" s="75" t="s">
        <v>21</v>
      </c>
      <c r="J40" s="76">
        <f t="shared" si="1"/>
        <v>500</v>
      </c>
      <c r="K40" s="74">
        <v>68</v>
      </c>
      <c r="L40" s="77">
        <f t="shared" si="2"/>
        <v>7</v>
      </c>
      <c r="M40" s="77">
        <f t="shared" si="3"/>
        <v>0</v>
      </c>
      <c r="N40" s="68" t="str">
        <f>IF(_xlfn.XLOOKUP(L40,兵力分配!A:A,兵力分配!B:B)*100&gt;J40,J40/100,_xlfn.XLOOKUP(L40,兵力分配!A:A,兵力分配!B:B)*1)&amp;0</f>
        <v>30</v>
      </c>
      <c r="O40" s="68">
        <f>IF(_xlfn.XLOOKUP(L40,兵力分配!A:A,兵力分配!C:C)*100&gt;J40-N40*10,(J40-N40*10)/100,_xlfn.XLOOKUP(L40,兵力分配!A:A,兵力分配!C:C)*1)</f>
        <v>2</v>
      </c>
      <c r="P40" s="68">
        <f t="shared" si="4"/>
        <v>0</v>
      </c>
    </row>
    <row r="41" spans="1:16">
      <c r="A41" s="79" t="str">
        <f t="shared" si="5"/>
        <v>26</v>
      </c>
      <c r="B41" s="71">
        <v>38</v>
      </c>
      <c r="C41" s="72" t="s">
        <v>59</v>
      </c>
      <c r="D41" s="73"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4">
        <v>81</v>
      </c>
      <c r="F41" s="74">
        <v>62</v>
      </c>
      <c r="G41" s="74">
        <v>62</v>
      </c>
      <c r="H41" s="74">
        <v>94</v>
      </c>
      <c r="I41" s="75" t="s">
        <v>19</v>
      </c>
      <c r="J41" s="76">
        <f t="shared" si="1"/>
        <v>500</v>
      </c>
      <c r="K41" s="74">
        <v>67</v>
      </c>
      <c r="L41" s="77">
        <f t="shared" si="2"/>
        <v>7</v>
      </c>
      <c r="M41" s="77">
        <f t="shared" si="3"/>
        <v>2</v>
      </c>
      <c r="N41" s="68" t="str">
        <f>IF(_xlfn.XLOOKUP(L41,兵力分配!A:A,兵力分配!B:B)*100&gt;J41,J41/100,_xlfn.XLOOKUP(L41,兵力分配!A:A,兵力分配!B:B)*1)&amp;0</f>
        <v>30</v>
      </c>
      <c r="O41" s="68">
        <f>IF(_xlfn.XLOOKUP(L41,兵力分配!A:A,兵力分配!C:C)*100&gt;J41-N41*10,(J41-N41*10)/100,_xlfn.XLOOKUP(L41,兵力分配!A:A,兵力分配!C:C)*1)</f>
        <v>2</v>
      </c>
      <c r="P41" s="68">
        <f t="shared" si="4"/>
        <v>0</v>
      </c>
    </row>
    <row r="42" spans="1:16">
      <c r="A42" s="79" t="str">
        <f t="shared" si="5"/>
        <v>27</v>
      </c>
      <c r="B42" s="71">
        <v>39</v>
      </c>
      <c r="C42" s="72" t="s">
        <v>60</v>
      </c>
      <c r="D42" s="73"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74">
        <v>71</v>
      </c>
      <c r="F42" s="74">
        <v>43</v>
      </c>
      <c r="G42" s="74">
        <v>55</v>
      </c>
      <c r="H42" s="74">
        <v>94</v>
      </c>
      <c r="I42" s="75" t="s">
        <v>21</v>
      </c>
      <c r="J42" s="76">
        <f t="shared" si="1"/>
        <v>500</v>
      </c>
      <c r="K42" s="74">
        <v>61</v>
      </c>
      <c r="L42" s="77">
        <f t="shared" si="2"/>
        <v>6</v>
      </c>
      <c r="M42" s="77">
        <f t="shared" si="3"/>
        <v>0</v>
      </c>
      <c r="N42" s="68" t="str">
        <f>IF(_xlfn.XLOOKUP(L42,兵力分配!A:A,兵力分配!B:B)*100&gt;J42,J42/100,_xlfn.XLOOKUP(L42,兵力分配!A:A,兵力分配!B:B)*1)&amp;0</f>
        <v>30</v>
      </c>
      <c r="O42" s="68">
        <f>IF(_xlfn.XLOOKUP(L42,兵力分配!A:A,兵力分配!C:C)*100&gt;J42-N42*10,(J42-N42*10)/100,_xlfn.XLOOKUP(L42,兵力分配!A:A,兵力分配!C:C)*1)</f>
        <v>2</v>
      </c>
      <c r="P42" s="68">
        <f t="shared" si="4"/>
        <v>0</v>
      </c>
    </row>
    <row r="43" spans="1:16">
      <c r="A43" s="79" t="str">
        <f t="shared" si="5"/>
        <v>28</v>
      </c>
      <c r="B43" s="71">
        <v>40</v>
      </c>
      <c r="C43" s="72" t="s">
        <v>61</v>
      </c>
      <c r="D43" s="73"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74">
        <v>80</v>
      </c>
      <c r="F43" s="74">
        <v>52</v>
      </c>
      <c r="G43" s="74">
        <v>63</v>
      </c>
      <c r="H43" s="74">
        <v>93</v>
      </c>
      <c r="I43" s="75" t="s">
        <v>21</v>
      </c>
      <c r="J43" s="76">
        <f t="shared" si="1"/>
        <v>500</v>
      </c>
      <c r="K43" s="74">
        <v>3</v>
      </c>
      <c r="L43" s="77">
        <f t="shared" si="2"/>
        <v>7</v>
      </c>
      <c r="M43" s="77">
        <f t="shared" si="3"/>
        <v>0</v>
      </c>
      <c r="N43" s="68" t="str">
        <f>IF(_xlfn.XLOOKUP(L43,兵力分配!A:A,兵力分配!B:B)*100&gt;J43,J43/100,_xlfn.XLOOKUP(L43,兵力分配!A:A,兵力分配!B:B)*1)&amp;0</f>
        <v>30</v>
      </c>
      <c r="O43" s="68">
        <f>IF(_xlfn.XLOOKUP(L43,兵力分配!A:A,兵力分配!C:C)*100&gt;J43-N43*10,(J43-N43*10)/100,_xlfn.XLOOKUP(L43,兵力分配!A:A,兵力分配!C:C)*1)</f>
        <v>2</v>
      </c>
      <c r="P43" s="68">
        <f t="shared" si="4"/>
        <v>0</v>
      </c>
    </row>
    <row r="44" spans="1:16">
      <c r="A44" s="79" t="str">
        <f t="shared" si="5"/>
        <v>29</v>
      </c>
      <c r="B44" s="71">
        <v>41</v>
      </c>
      <c r="C44" s="72" t="s">
        <v>62</v>
      </c>
      <c r="D44" s="73"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74">
        <v>80</v>
      </c>
      <c r="F44" s="74">
        <v>74</v>
      </c>
      <c r="G44" s="74">
        <v>64</v>
      </c>
      <c r="H44" s="74">
        <v>93</v>
      </c>
      <c r="I44" s="75" t="s">
        <v>19</v>
      </c>
      <c r="J44" s="76">
        <f t="shared" si="1"/>
        <v>500</v>
      </c>
      <c r="K44" s="74">
        <v>70</v>
      </c>
      <c r="L44" s="77">
        <f t="shared" si="2"/>
        <v>7</v>
      </c>
      <c r="M44" s="77">
        <f t="shared" si="3"/>
        <v>2</v>
      </c>
      <c r="N44" s="68" t="str">
        <f>IF(_xlfn.XLOOKUP(L44,兵力分配!A:A,兵力分配!B:B)*100&gt;J44,J44/100,_xlfn.XLOOKUP(L44,兵力分配!A:A,兵力分配!B:B)*1)&amp;0</f>
        <v>30</v>
      </c>
      <c r="O44" s="68">
        <f>IF(_xlfn.XLOOKUP(L44,兵力分配!A:A,兵力分配!C:C)*100&gt;J44-N44*10,(J44-N44*10)/100,_xlfn.XLOOKUP(L44,兵力分配!A:A,兵力分配!C:C)*1)</f>
        <v>2</v>
      </c>
      <c r="P44" s="68">
        <f t="shared" si="4"/>
        <v>0</v>
      </c>
    </row>
    <row r="45" spans="1:16">
      <c r="A45" s="79" t="str">
        <f t="shared" si="5"/>
        <v>2A</v>
      </c>
      <c r="B45" s="71">
        <v>42</v>
      </c>
      <c r="C45" s="72" t="s">
        <v>63</v>
      </c>
      <c r="D45" s="73"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4">
        <v>82</v>
      </c>
      <c r="F45" s="74">
        <v>84</v>
      </c>
      <c r="G45" s="74">
        <v>70</v>
      </c>
      <c r="H45" s="74">
        <v>93</v>
      </c>
      <c r="I45" s="75" t="s">
        <v>21</v>
      </c>
      <c r="J45" s="76">
        <f t="shared" si="1"/>
        <v>500</v>
      </c>
      <c r="K45" s="74">
        <v>79</v>
      </c>
      <c r="L45" s="77">
        <f t="shared" si="2"/>
        <v>8</v>
      </c>
      <c r="M45" s="77">
        <f t="shared" si="3"/>
        <v>0</v>
      </c>
      <c r="N45" s="68" t="str">
        <f>IF(_xlfn.XLOOKUP(L45,兵力分配!A:A,兵力分配!B:B)*100&gt;J45,J45/100,_xlfn.XLOOKUP(L45,兵力分配!A:A,兵力分配!B:B)*1)&amp;0</f>
        <v>20</v>
      </c>
      <c r="O45" s="68">
        <f>IF(_xlfn.XLOOKUP(L45,兵力分配!A:A,兵力分配!C:C)*100&gt;J45-N45*10,(J45-N45*10)/100,_xlfn.XLOOKUP(L45,兵力分配!A:A,兵力分配!C:C)*1)</f>
        <v>3</v>
      </c>
      <c r="P45" s="68">
        <f t="shared" si="4"/>
        <v>0</v>
      </c>
    </row>
    <row r="46" spans="1:16">
      <c r="A46" s="79" t="str">
        <f t="shared" si="5"/>
        <v>2B</v>
      </c>
      <c r="B46" s="71">
        <v>43</v>
      </c>
      <c r="C46" s="72" t="s">
        <v>64</v>
      </c>
      <c r="D46" s="73"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4">
        <v>84</v>
      </c>
      <c r="F46" s="74">
        <v>75</v>
      </c>
      <c r="G46" s="74">
        <v>66</v>
      </c>
      <c r="H46" s="74">
        <v>93</v>
      </c>
      <c r="I46" s="75" t="s">
        <v>21</v>
      </c>
      <c r="J46" s="76">
        <f t="shared" si="1"/>
        <v>500</v>
      </c>
      <c r="K46" s="74">
        <v>81</v>
      </c>
      <c r="L46" s="77">
        <f t="shared" si="2"/>
        <v>7</v>
      </c>
      <c r="M46" s="77">
        <f t="shared" si="3"/>
        <v>0</v>
      </c>
      <c r="N46" s="68" t="str">
        <f>IF(_xlfn.XLOOKUP(L46,兵力分配!A:A,兵力分配!B:B)*100&gt;J46,J46/100,_xlfn.XLOOKUP(L46,兵力分配!A:A,兵力分配!B:B)*1)&amp;0</f>
        <v>30</v>
      </c>
      <c r="O46" s="68">
        <f>IF(_xlfn.XLOOKUP(L46,兵力分配!A:A,兵力分配!C:C)*100&gt;J46-N46*10,(J46-N46*10)/100,_xlfn.XLOOKUP(L46,兵力分配!A:A,兵力分配!C:C)*1)</f>
        <v>2</v>
      </c>
      <c r="P46" s="68">
        <f t="shared" si="4"/>
        <v>0</v>
      </c>
    </row>
    <row r="47" spans="1:16">
      <c r="A47" s="79" t="str">
        <f t="shared" si="5"/>
        <v>2C</v>
      </c>
      <c r="B47" s="71">
        <v>44</v>
      </c>
      <c r="C47" s="72" t="s">
        <v>65</v>
      </c>
      <c r="D47" s="73"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74">
        <v>65</v>
      </c>
      <c r="F47" s="74">
        <v>92</v>
      </c>
      <c r="G47" s="74">
        <v>44</v>
      </c>
      <c r="H47" s="74">
        <v>93</v>
      </c>
      <c r="I47" s="75" t="s">
        <v>19</v>
      </c>
      <c r="J47" s="76">
        <f t="shared" si="1"/>
        <v>500</v>
      </c>
      <c r="K47" s="74">
        <v>74</v>
      </c>
      <c r="L47" s="77">
        <f t="shared" si="2"/>
        <v>5</v>
      </c>
      <c r="M47" s="77">
        <f t="shared" si="3"/>
        <v>2</v>
      </c>
      <c r="N47" s="68" t="str">
        <f>IF(_xlfn.XLOOKUP(L47,兵力分配!A:A,兵力分配!B:B)*100&gt;J47,J47/100,_xlfn.XLOOKUP(L47,兵力分配!A:A,兵力分配!B:B)*1)&amp;0</f>
        <v>40</v>
      </c>
      <c r="O47" s="68">
        <f>IF(_xlfn.XLOOKUP(L47,兵力分配!A:A,兵力分配!C:C)*100&gt;J47-N47*10,(J47-N47*10)/100,_xlfn.XLOOKUP(L47,兵力分配!A:A,兵力分配!C:C)*1)</f>
        <v>1</v>
      </c>
      <c r="P47" s="68">
        <f t="shared" si="4"/>
        <v>0</v>
      </c>
    </row>
    <row r="48" spans="1:16">
      <c r="A48" s="79" t="str">
        <f t="shared" si="5"/>
        <v>2D</v>
      </c>
      <c r="B48" s="71">
        <v>45</v>
      </c>
      <c r="C48" s="72" t="s">
        <v>66</v>
      </c>
      <c r="D48" s="73"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74">
        <v>92</v>
      </c>
      <c r="F48" s="74">
        <v>70</v>
      </c>
      <c r="G48" s="74">
        <v>77</v>
      </c>
      <c r="H48" s="74">
        <v>92</v>
      </c>
      <c r="I48" s="75" t="s">
        <v>21</v>
      </c>
      <c r="J48" s="76">
        <f t="shared" si="1"/>
        <v>500</v>
      </c>
      <c r="K48" s="74">
        <v>75</v>
      </c>
      <c r="L48" s="77">
        <f t="shared" si="2"/>
        <v>8</v>
      </c>
      <c r="M48" s="77">
        <f t="shared" si="3"/>
        <v>0</v>
      </c>
      <c r="N48" s="68" t="str">
        <f>IF(_xlfn.XLOOKUP(L48,兵力分配!A:A,兵力分配!B:B)*100&gt;J48,J48/100,_xlfn.XLOOKUP(L48,兵力分配!A:A,兵力分配!B:B)*1)&amp;0</f>
        <v>20</v>
      </c>
      <c r="O48" s="68">
        <f>IF(_xlfn.XLOOKUP(L48,兵力分配!A:A,兵力分配!C:C)*100&gt;J48-N48*10,(J48-N48*10)/100,_xlfn.XLOOKUP(L48,兵力分配!A:A,兵力分配!C:C)*1)</f>
        <v>3</v>
      </c>
      <c r="P48" s="68">
        <f t="shared" si="4"/>
        <v>0</v>
      </c>
    </row>
    <row r="49" spans="1:16">
      <c r="A49" s="79" t="str">
        <f t="shared" si="5"/>
        <v>2E</v>
      </c>
      <c r="B49" s="71">
        <v>46</v>
      </c>
      <c r="C49" s="72" t="s">
        <v>67</v>
      </c>
      <c r="D49" s="73"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4">
        <v>90</v>
      </c>
      <c r="F49" s="74">
        <v>60</v>
      </c>
      <c r="G49" s="74">
        <v>70</v>
      </c>
      <c r="H49" s="74">
        <v>92</v>
      </c>
      <c r="I49" s="75" t="s">
        <v>19</v>
      </c>
      <c r="J49" s="76">
        <f t="shared" si="1"/>
        <v>500</v>
      </c>
      <c r="K49" s="74">
        <v>68</v>
      </c>
      <c r="L49" s="77">
        <f t="shared" si="2"/>
        <v>8</v>
      </c>
      <c r="M49" s="77">
        <f t="shared" si="3"/>
        <v>2</v>
      </c>
      <c r="N49" s="68" t="str">
        <f>IF(_xlfn.XLOOKUP(L49,兵力分配!A:A,兵力分配!B:B)*100&gt;J49,J49/100,_xlfn.XLOOKUP(L49,兵力分配!A:A,兵力分配!B:B)*1)&amp;0</f>
        <v>20</v>
      </c>
      <c r="O49" s="68">
        <f>IF(_xlfn.XLOOKUP(L49,兵力分配!A:A,兵力分配!C:C)*100&gt;J49-N49*10,(J49-N49*10)/100,_xlfn.XLOOKUP(L49,兵力分配!A:A,兵力分配!C:C)*1)</f>
        <v>3</v>
      </c>
      <c r="P49" s="68">
        <f t="shared" si="4"/>
        <v>0</v>
      </c>
    </row>
    <row r="50" spans="1:16">
      <c r="A50" s="79" t="str">
        <f t="shared" si="5"/>
        <v>2F</v>
      </c>
      <c r="B50" s="71">
        <v>47</v>
      </c>
      <c r="C50" s="72" t="s">
        <v>68</v>
      </c>
      <c r="D50" s="73"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在野</v>
      </c>
      <c r="E50" s="74">
        <v>97</v>
      </c>
      <c r="F50" s="74">
        <v>46</v>
      </c>
      <c r="G50" s="74">
        <v>96</v>
      </c>
      <c r="H50" s="74">
        <v>91</v>
      </c>
      <c r="I50" s="75" t="s">
        <v>21</v>
      </c>
      <c r="J50" s="76">
        <f t="shared" si="1"/>
        <v>0</v>
      </c>
      <c r="K50" s="74">
        <v>47</v>
      </c>
      <c r="L50" s="77">
        <f t="shared" si="2"/>
        <v>10</v>
      </c>
      <c r="M50" s="77">
        <f t="shared" si="3"/>
        <v>0</v>
      </c>
      <c r="N50" s="68" t="str">
        <f>IF(_xlfn.XLOOKUP(L50,兵力分配!A:A,兵力分配!B:B)*100&gt;J50,J50/100,_xlfn.XLOOKUP(L50,兵力分配!A:A,兵力分配!B:B)*1)&amp;0</f>
        <v>00</v>
      </c>
      <c r="O50" s="68">
        <f>IF(_xlfn.XLOOKUP(L50,兵力分配!A:A,兵力分配!C:C)*100&gt;J50-N50*10,(J50-N50*10)/100,_xlfn.XLOOKUP(L50,兵力分配!A:A,兵力分配!C:C)*1)</f>
        <v>0</v>
      </c>
      <c r="P50" s="68">
        <f t="shared" si="4"/>
        <v>0</v>
      </c>
    </row>
    <row r="51" spans="1:16">
      <c r="A51" s="79" t="str">
        <f t="shared" si="5"/>
        <v>30</v>
      </c>
      <c r="B51" s="71">
        <v>48</v>
      </c>
      <c r="C51" s="72" t="s">
        <v>69</v>
      </c>
      <c r="D51" s="73"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在野</v>
      </c>
      <c r="E51" s="74">
        <v>50</v>
      </c>
      <c r="F51" s="74">
        <v>94</v>
      </c>
      <c r="G51" s="74">
        <v>45</v>
      </c>
      <c r="H51" s="74">
        <v>90</v>
      </c>
      <c r="I51" s="75" t="s">
        <v>21</v>
      </c>
      <c r="J51" s="76">
        <f t="shared" si="1"/>
        <v>0</v>
      </c>
      <c r="K51" s="74">
        <v>89</v>
      </c>
      <c r="L51" s="77">
        <f t="shared" si="2"/>
        <v>5</v>
      </c>
      <c r="M51" s="77">
        <f t="shared" si="3"/>
        <v>0</v>
      </c>
      <c r="N51" s="68" t="str">
        <f>IF(_xlfn.XLOOKUP(L51,兵力分配!A:A,兵力分配!B:B)*100&gt;J51,J51/100,_xlfn.XLOOKUP(L51,兵力分配!A:A,兵力分配!B:B)*1)&amp;0</f>
        <v>00</v>
      </c>
      <c r="O51" s="68">
        <f>IF(_xlfn.XLOOKUP(L51,兵力分配!A:A,兵力分配!C:C)*100&gt;J51-N51*10,(J51-N51*10)/100,_xlfn.XLOOKUP(L51,兵力分配!A:A,兵力分配!C:C)*1)</f>
        <v>0</v>
      </c>
      <c r="P51" s="68">
        <f t="shared" si="4"/>
        <v>0</v>
      </c>
    </row>
    <row r="52" spans="1:16">
      <c r="A52" s="79" t="str">
        <f t="shared" si="5"/>
        <v>31</v>
      </c>
      <c r="B52" s="71">
        <v>49</v>
      </c>
      <c r="C52" s="72" t="s">
        <v>70</v>
      </c>
      <c r="D52" s="73"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4">
        <v>65</v>
      </c>
      <c r="F52" s="74">
        <v>93</v>
      </c>
      <c r="G52" s="74">
        <v>41</v>
      </c>
      <c r="H52" s="74">
        <v>255</v>
      </c>
      <c r="I52" s="75" t="s">
        <v>21</v>
      </c>
      <c r="J52" s="76">
        <f t="shared" si="1"/>
        <v>1000</v>
      </c>
      <c r="K52" s="74">
        <v>43</v>
      </c>
      <c r="L52" s="77">
        <f t="shared" si="2"/>
        <v>5</v>
      </c>
      <c r="M52" s="77">
        <f t="shared" si="3"/>
        <v>0</v>
      </c>
      <c r="N52" s="68" t="str">
        <f>IF(_xlfn.XLOOKUP(L52,兵力分配!A:A,兵力分配!B:B)*100&gt;J52,J52/100,_xlfn.XLOOKUP(L52,兵力分配!A:A,兵力分配!B:B)*1)&amp;0</f>
        <v>40</v>
      </c>
      <c r="O52" s="68">
        <f>IF(_xlfn.XLOOKUP(L52,兵力分配!A:A,兵力分配!C:C)*100&gt;J52-N52*10,(J52-N52*10)/100,_xlfn.XLOOKUP(L52,兵力分配!A:A,兵力分配!C:C)*1)</f>
        <v>3</v>
      </c>
      <c r="P52" s="68">
        <f t="shared" si="4"/>
        <v>3</v>
      </c>
    </row>
    <row r="53" spans="1:16">
      <c r="A53" s="79" t="str">
        <f t="shared" si="5"/>
        <v>32</v>
      </c>
      <c r="B53" s="71">
        <v>50</v>
      </c>
      <c r="C53" s="72" t="s">
        <v>71</v>
      </c>
      <c r="D53" s="73"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4">
        <v>74</v>
      </c>
      <c r="F53" s="74">
        <v>64</v>
      </c>
      <c r="G53" s="74">
        <v>71</v>
      </c>
      <c r="H53" s="74">
        <v>89</v>
      </c>
      <c r="I53" s="75" t="s">
        <v>25</v>
      </c>
      <c r="J53" s="76">
        <f t="shared" si="1"/>
        <v>500</v>
      </c>
      <c r="K53" s="74">
        <v>50</v>
      </c>
      <c r="L53" s="77">
        <f t="shared" si="2"/>
        <v>8</v>
      </c>
      <c r="M53" s="77">
        <f t="shared" si="3"/>
        <v>1</v>
      </c>
      <c r="N53" s="68" t="str">
        <f>IF(_xlfn.XLOOKUP(L53,兵力分配!A:A,兵力分配!B:B)*100&gt;J53,J53/100,_xlfn.XLOOKUP(L53,兵力分配!A:A,兵力分配!B:B)*1)&amp;0</f>
        <v>20</v>
      </c>
      <c r="O53" s="68">
        <f>IF(_xlfn.XLOOKUP(L53,兵力分配!A:A,兵力分配!C:C)*100&gt;J53-N53*10,(J53-N53*10)/100,_xlfn.XLOOKUP(L53,兵力分配!A:A,兵力分配!C:C)*1)</f>
        <v>3</v>
      </c>
      <c r="P53" s="68">
        <f t="shared" si="4"/>
        <v>0</v>
      </c>
    </row>
    <row r="54" spans="1:16">
      <c r="A54" s="79" t="str">
        <f t="shared" si="5"/>
        <v>33</v>
      </c>
      <c r="B54" s="71">
        <v>51</v>
      </c>
      <c r="C54" s="72" t="s">
        <v>72</v>
      </c>
      <c r="D54" s="73"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出仕</v>
      </c>
      <c r="E54" s="74">
        <v>57</v>
      </c>
      <c r="F54" s="74">
        <v>49</v>
      </c>
      <c r="G54" s="74">
        <v>61</v>
      </c>
      <c r="H54" s="74">
        <v>89</v>
      </c>
      <c r="I54" s="75" t="s">
        <v>19</v>
      </c>
      <c r="J54" s="76">
        <f t="shared" si="1"/>
        <v>500</v>
      </c>
      <c r="K54" s="74">
        <v>53</v>
      </c>
      <c r="L54" s="77">
        <f t="shared" si="2"/>
        <v>7</v>
      </c>
      <c r="M54" s="77">
        <f t="shared" si="3"/>
        <v>2</v>
      </c>
      <c r="N54" s="68" t="str">
        <f>IF(_xlfn.XLOOKUP(L54,兵力分配!A:A,兵力分配!B:B)*100&gt;J54,J54/100,_xlfn.XLOOKUP(L54,兵力分配!A:A,兵力分配!B:B)*1)&amp;0</f>
        <v>30</v>
      </c>
      <c r="O54" s="68">
        <f>IF(_xlfn.XLOOKUP(L54,兵力分配!A:A,兵力分配!C:C)*100&gt;J54-N54*10,(J54-N54*10)/100,_xlfn.XLOOKUP(L54,兵力分配!A:A,兵力分配!C:C)*1)</f>
        <v>2</v>
      </c>
      <c r="P54" s="68">
        <f t="shared" si="4"/>
        <v>0</v>
      </c>
    </row>
    <row r="55" spans="1:16">
      <c r="A55" s="79" t="str">
        <f t="shared" si="5"/>
        <v>34</v>
      </c>
      <c r="B55" s="71">
        <v>52</v>
      </c>
      <c r="C55" s="80" t="s">
        <v>73</v>
      </c>
      <c r="D55" s="73"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在野</v>
      </c>
      <c r="E55" s="74">
        <v>82</v>
      </c>
      <c r="F55" s="74">
        <v>52</v>
      </c>
      <c r="G55" s="74">
        <v>64</v>
      </c>
      <c r="H55" s="74">
        <v>89</v>
      </c>
      <c r="I55" s="75" t="s">
        <v>21</v>
      </c>
      <c r="J55" s="76">
        <f t="shared" si="1"/>
        <v>0</v>
      </c>
      <c r="K55" s="74">
        <v>70</v>
      </c>
      <c r="L55" s="77">
        <f t="shared" si="2"/>
        <v>7</v>
      </c>
      <c r="M55" s="77">
        <f t="shared" si="3"/>
        <v>0</v>
      </c>
      <c r="N55" s="68" t="str">
        <f>IF(_xlfn.XLOOKUP(L55,兵力分配!A:A,兵力分配!B:B)*100&gt;J55,J55/100,_xlfn.XLOOKUP(L55,兵力分配!A:A,兵力分配!B:B)*1)&amp;0</f>
        <v>00</v>
      </c>
      <c r="O55" s="68">
        <f>IF(_xlfn.XLOOKUP(L55,兵力分配!A:A,兵力分配!C:C)*100&gt;J55-N55*10,(J55-N55*10)/100,_xlfn.XLOOKUP(L55,兵力分配!A:A,兵力分配!C:C)*1)</f>
        <v>0</v>
      </c>
      <c r="P55" s="68">
        <f t="shared" si="4"/>
        <v>0</v>
      </c>
    </row>
    <row r="56" spans="1:16">
      <c r="A56" s="79" t="str">
        <f t="shared" si="5"/>
        <v>35</v>
      </c>
      <c r="B56" s="71">
        <v>53</v>
      </c>
      <c r="C56" s="72" t="s">
        <v>74</v>
      </c>
      <c r="D56" s="73"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4">
        <v>70</v>
      </c>
      <c r="F56" s="74">
        <v>68</v>
      </c>
      <c r="G56" s="74">
        <v>50</v>
      </c>
      <c r="H56" s="74">
        <v>89</v>
      </c>
      <c r="I56" s="75" t="s">
        <v>21</v>
      </c>
      <c r="J56" s="76">
        <f t="shared" si="1"/>
        <v>500</v>
      </c>
      <c r="K56" s="74">
        <v>79</v>
      </c>
      <c r="L56" s="77">
        <f t="shared" si="2"/>
        <v>6</v>
      </c>
      <c r="M56" s="77">
        <f t="shared" si="3"/>
        <v>0</v>
      </c>
      <c r="N56" s="68" t="str">
        <f>IF(_xlfn.XLOOKUP(L56,兵力分配!A:A,兵力分配!B:B)*100&gt;J56,J56/100,_xlfn.XLOOKUP(L56,兵力分配!A:A,兵力分配!B:B)*1)&amp;0</f>
        <v>30</v>
      </c>
      <c r="O56" s="68">
        <f>IF(_xlfn.XLOOKUP(L56,兵力分配!A:A,兵力分配!C:C)*100&gt;J56-N56*10,(J56-N56*10)/100,_xlfn.XLOOKUP(L56,兵力分配!A:A,兵力分配!C:C)*1)</f>
        <v>2</v>
      </c>
      <c r="P56" s="68">
        <f t="shared" si="4"/>
        <v>0</v>
      </c>
    </row>
    <row r="57" spans="1:16">
      <c r="A57" s="79" t="str">
        <f t="shared" si="5"/>
        <v>36</v>
      </c>
      <c r="B57" s="71">
        <v>54</v>
      </c>
      <c r="C57" s="72" t="s">
        <v>75</v>
      </c>
      <c r="D57" s="73"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74">
        <v>72</v>
      </c>
      <c r="F57" s="74">
        <v>54</v>
      </c>
      <c r="G57" s="74">
        <v>41</v>
      </c>
      <c r="H57" s="74">
        <v>88</v>
      </c>
      <c r="I57" s="75" t="s">
        <v>21</v>
      </c>
      <c r="J57" s="76">
        <f t="shared" si="1"/>
        <v>500</v>
      </c>
      <c r="K57" s="74">
        <v>71</v>
      </c>
      <c r="L57" s="77">
        <f t="shared" si="2"/>
        <v>5</v>
      </c>
      <c r="M57" s="77">
        <f t="shared" si="3"/>
        <v>0</v>
      </c>
      <c r="N57" s="68" t="str">
        <f>IF(_xlfn.XLOOKUP(L57,兵力分配!A:A,兵力分配!B:B)*100&gt;J57,J57/100,_xlfn.XLOOKUP(L57,兵力分配!A:A,兵力分配!B:B)*1)&amp;0</f>
        <v>40</v>
      </c>
      <c r="O57" s="68">
        <f>IF(_xlfn.XLOOKUP(L57,兵力分配!A:A,兵力分配!C:C)*100&gt;J57-N57*10,(J57-N57*10)/100,_xlfn.XLOOKUP(L57,兵力分配!A:A,兵力分配!C:C)*1)</f>
        <v>1</v>
      </c>
      <c r="P57" s="68">
        <f t="shared" si="4"/>
        <v>0</v>
      </c>
    </row>
    <row r="58" spans="1:16">
      <c r="A58" s="79" t="str">
        <f t="shared" si="5"/>
        <v>37</v>
      </c>
      <c r="B58" s="71">
        <v>55</v>
      </c>
      <c r="C58" s="72" t="s">
        <v>76</v>
      </c>
      <c r="D58" s="73"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74">
        <v>71</v>
      </c>
      <c r="F58" s="74">
        <v>55</v>
      </c>
      <c r="G58" s="74">
        <v>50</v>
      </c>
      <c r="H58" s="74">
        <v>88</v>
      </c>
      <c r="I58" s="75" t="s">
        <v>21</v>
      </c>
      <c r="J58" s="76">
        <f t="shared" si="1"/>
        <v>500</v>
      </c>
      <c r="K58" s="74">
        <v>68</v>
      </c>
      <c r="L58" s="77">
        <f t="shared" si="2"/>
        <v>6</v>
      </c>
      <c r="M58" s="77">
        <f t="shared" si="3"/>
        <v>0</v>
      </c>
      <c r="N58" s="68" t="str">
        <f>IF(_xlfn.XLOOKUP(L58,兵力分配!A:A,兵力分配!B:B)*100&gt;J58,J58/100,_xlfn.XLOOKUP(L58,兵力分配!A:A,兵力分配!B:B)*1)&amp;0</f>
        <v>30</v>
      </c>
      <c r="O58" s="68">
        <f>IF(_xlfn.XLOOKUP(L58,兵力分配!A:A,兵力分配!C:C)*100&gt;J58-N58*10,(J58-N58*10)/100,_xlfn.XLOOKUP(L58,兵力分配!A:A,兵力分配!C:C)*1)</f>
        <v>2</v>
      </c>
      <c r="P58" s="68">
        <f t="shared" si="4"/>
        <v>0</v>
      </c>
    </row>
    <row r="59" spans="1:16">
      <c r="A59" s="79" t="str">
        <f t="shared" si="5"/>
        <v>38</v>
      </c>
      <c r="B59" s="71">
        <v>56</v>
      </c>
      <c r="C59" s="72" t="s">
        <v>77</v>
      </c>
      <c r="D59" s="73"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在野</v>
      </c>
      <c r="E59" s="74">
        <v>72</v>
      </c>
      <c r="F59" s="74">
        <v>78</v>
      </c>
      <c r="G59" s="74">
        <v>52</v>
      </c>
      <c r="H59" s="74">
        <v>88</v>
      </c>
      <c r="I59" s="75" t="s">
        <v>21</v>
      </c>
      <c r="J59" s="76">
        <f t="shared" si="1"/>
        <v>0</v>
      </c>
      <c r="K59" s="74">
        <v>76</v>
      </c>
      <c r="L59" s="77">
        <f t="shared" si="2"/>
        <v>6</v>
      </c>
      <c r="M59" s="77">
        <f t="shared" si="3"/>
        <v>0</v>
      </c>
      <c r="N59" s="68" t="str">
        <f>IF(_xlfn.XLOOKUP(L59,兵力分配!A:A,兵力分配!B:B)*100&gt;J59,J59/100,_xlfn.XLOOKUP(L59,兵力分配!A:A,兵力分配!B:B)*1)&amp;0</f>
        <v>00</v>
      </c>
      <c r="O59" s="68">
        <f>IF(_xlfn.XLOOKUP(L59,兵力分配!A:A,兵力分配!C:C)*100&gt;J59-N59*10,(J59-N59*10)/100,_xlfn.XLOOKUP(L59,兵力分配!A:A,兵力分配!C:C)*1)</f>
        <v>0</v>
      </c>
      <c r="P59" s="68">
        <f t="shared" si="4"/>
        <v>0</v>
      </c>
    </row>
    <row r="60" spans="1:16">
      <c r="A60" s="79" t="str">
        <f t="shared" si="5"/>
        <v>39</v>
      </c>
      <c r="B60" s="71">
        <v>57</v>
      </c>
      <c r="C60" s="72" t="s">
        <v>78</v>
      </c>
      <c r="D60" s="73"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出仕</v>
      </c>
      <c r="E60" s="74">
        <v>79</v>
      </c>
      <c r="F60" s="74">
        <v>78</v>
      </c>
      <c r="G60" s="74">
        <v>42</v>
      </c>
      <c r="H60" s="74">
        <v>87</v>
      </c>
      <c r="I60" s="75" t="s">
        <v>21</v>
      </c>
      <c r="J60" s="76">
        <f t="shared" si="1"/>
        <v>500</v>
      </c>
      <c r="K60" s="74">
        <v>68</v>
      </c>
      <c r="L60" s="77">
        <f t="shared" si="2"/>
        <v>5</v>
      </c>
      <c r="M60" s="77">
        <f t="shared" si="3"/>
        <v>0</v>
      </c>
      <c r="N60" s="68" t="str">
        <f>IF(_xlfn.XLOOKUP(L60,兵力分配!A:A,兵力分配!B:B)*100&gt;J60,J60/100,_xlfn.XLOOKUP(L60,兵力分配!A:A,兵力分配!B:B)*1)&amp;0</f>
        <v>40</v>
      </c>
      <c r="O60" s="68">
        <f>IF(_xlfn.XLOOKUP(L60,兵力分配!A:A,兵力分配!C:C)*100&gt;J60-N60*10,(J60-N60*10)/100,_xlfn.XLOOKUP(L60,兵力分配!A:A,兵力分配!C:C)*1)</f>
        <v>1</v>
      </c>
      <c r="P60" s="68">
        <f t="shared" si="4"/>
        <v>0</v>
      </c>
    </row>
    <row r="61" spans="1:16">
      <c r="A61" s="79" t="str">
        <f t="shared" si="5"/>
        <v>3A</v>
      </c>
      <c r="B61" s="71">
        <v>58</v>
      </c>
      <c r="C61" s="72" t="s">
        <v>79</v>
      </c>
      <c r="D61" s="73"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74">
        <v>95</v>
      </c>
      <c r="F61" s="74">
        <v>43</v>
      </c>
      <c r="G61" s="74">
        <v>95</v>
      </c>
      <c r="H61" s="74">
        <v>87</v>
      </c>
      <c r="I61" s="75" t="s">
        <v>21</v>
      </c>
      <c r="J61" s="76">
        <f t="shared" si="1"/>
        <v>500</v>
      </c>
      <c r="K61" s="74">
        <v>70</v>
      </c>
      <c r="L61" s="77">
        <f t="shared" si="2"/>
        <v>10</v>
      </c>
      <c r="M61" s="77">
        <f t="shared" si="3"/>
        <v>0</v>
      </c>
      <c r="N61" s="68" t="str">
        <f>IF(_xlfn.XLOOKUP(L61,兵力分配!A:A,兵力分配!B:B)*100&gt;J61,J61/100,_xlfn.XLOOKUP(L61,兵力分配!A:A,兵力分配!B:B)*1)&amp;0</f>
        <v>10</v>
      </c>
      <c r="O61" s="68">
        <f>IF(_xlfn.XLOOKUP(L61,兵力分配!A:A,兵力分配!C:C)*100&gt;J61-N61*10,(J61-N61*10)/100,_xlfn.XLOOKUP(L61,兵力分配!A:A,兵力分配!C:C)*1)</f>
        <v>4</v>
      </c>
      <c r="P61" s="68">
        <f t="shared" si="4"/>
        <v>0</v>
      </c>
    </row>
    <row r="62" spans="1:16">
      <c r="A62" s="79" t="str">
        <f t="shared" si="5"/>
        <v>3B</v>
      </c>
      <c r="B62" s="71">
        <v>59</v>
      </c>
      <c r="C62" s="72" t="s">
        <v>80</v>
      </c>
      <c r="D62" s="73"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74">
        <v>72</v>
      </c>
      <c r="F62" s="74">
        <v>23</v>
      </c>
      <c r="G62" s="74">
        <v>55</v>
      </c>
      <c r="H62" s="74">
        <v>87</v>
      </c>
      <c r="I62" s="75" t="s">
        <v>21</v>
      </c>
      <c r="J62" s="76">
        <f t="shared" si="1"/>
        <v>500</v>
      </c>
      <c r="K62" s="74">
        <v>49</v>
      </c>
      <c r="L62" s="77">
        <f t="shared" si="2"/>
        <v>6</v>
      </c>
      <c r="M62" s="77">
        <f t="shared" si="3"/>
        <v>0</v>
      </c>
      <c r="N62" s="68" t="str">
        <f>IF(_xlfn.XLOOKUP(L62,兵力分配!A:A,兵力分配!B:B)*100&gt;J62,J62/100,_xlfn.XLOOKUP(L62,兵力分配!A:A,兵力分配!B:B)*1)&amp;0</f>
        <v>30</v>
      </c>
      <c r="O62" s="68">
        <f>IF(_xlfn.XLOOKUP(L62,兵力分配!A:A,兵力分配!C:C)*100&gt;J62-N62*10,(J62-N62*10)/100,_xlfn.XLOOKUP(L62,兵力分配!A:A,兵力分配!C:C)*1)</f>
        <v>2</v>
      </c>
      <c r="P62" s="68">
        <f t="shared" si="4"/>
        <v>0</v>
      </c>
    </row>
    <row r="63" spans="1:16">
      <c r="A63" s="79" t="str">
        <f t="shared" si="5"/>
        <v>3C</v>
      </c>
      <c r="B63" s="71">
        <v>60</v>
      </c>
      <c r="C63" s="72" t="s">
        <v>81</v>
      </c>
      <c r="D63" s="73"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4">
        <v>93</v>
      </c>
      <c r="F63" s="74">
        <v>56</v>
      </c>
      <c r="G63" s="74">
        <v>80</v>
      </c>
      <c r="H63" s="74">
        <v>87</v>
      </c>
      <c r="I63" s="75" t="s">
        <v>21</v>
      </c>
      <c r="J63" s="76">
        <f t="shared" si="1"/>
        <v>500</v>
      </c>
      <c r="K63" s="74">
        <v>50</v>
      </c>
      <c r="L63" s="77">
        <f t="shared" si="2"/>
        <v>9</v>
      </c>
      <c r="M63" s="77">
        <f t="shared" si="3"/>
        <v>0</v>
      </c>
      <c r="N63" s="68" t="str">
        <f>IF(_xlfn.XLOOKUP(L63,兵力分配!A:A,兵力分配!B:B)*100&gt;J63,J63/100,_xlfn.XLOOKUP(L63,兵力分配!A:A,兵力分配!B:B)*1)&amp;0</f>
        <v>20</v>
      </c>
      <c r="O63" s="68">
        <f>IF(_xlfn.XLOOKUP(L63,兵力分配!A:A,兵力分配!C:C)*100&gt;J63-N63*10,(J63-N63*10)/100,_xlfn.XLOOKUP(L63,兵力分配!A:A,兵力分配!C:C)*1)</f>
        <v>3</v>
      </c>
      <c r="P63" s="68">
        <f t="shared" si="4"/>
        <v>0</v>
      </c>
    </row>
    <row r="64" spans="1:16">
      <c r="A64" s="79" t="str">
        <f t="shared" si="5"/>
        <v>3D</v>
      </c>
      <c r="B64" s="71">
        <v>61</v>
      </c>
      <c r="C64" s="72" t="s">
        <v>82</v>
      </c>
      <c r="D64" s="73"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出仕</v>
      </c>
      <c r="E64" s="74">
        <v>72</v>
      </c>
      <c r="F64" s="74">
        <v>63</v>
      </c>
      <c r="G64" s="74">
        <v>60</v>
      </c>
      <c r="H64" s="74">
        <v>84</v>
      </c>
      <c r="I64" s="75" t="s">
        <v>25</v>
      </c>
      <c r="J64" s="76">
        <f t="shared" si="1"/>
        <v>500</v>
      </c>
      <c r="K64" s="74">
        <v>70</v>
      </c>
      <c r="L64" s="77">
        <f t="shared" si="2"/>
        <v>7</v>
      </c>
      <c r="M64" s="77">
        <f t="shared" si="3"/>
        <v>1</v>
      </c>
      <c r="N64" s="68" t="str">
        <f>IF(_xlfn.XLOOKUP(L64,兵力分配!A:A,兵力分配!B:B)*100&gt;J64,J64/100,_xlfn.XLOOKUP(L64,兵力分配!A:A,兵力分配!B:B)*1)&amp;0</f>
        <v>30</v>
      </c>
      <c r="O64" s="68">
        <f>IF(_xlfn.XLOOKUP(L64,兵力分配!A:A,兵力分配!C:C)*100&gt;J64-N64*10,(J64-N64*10)/100,_xlfn.XLOOKUP(L64,兵力分配!A:A,兵力分配!C:C)*1)</f>
        <v>2</v>
      </c>
      <c r="P64" s="68">
        <f t="shared" si="4"/>
        <v>0</v>
      </c>
    </row>
    <row r="65" spans="1:16">
      <c r="A65" s="79" t="str">
        <f t="shared" si="5"/>
        <v>3E</v>
      </c>
      <c r="B65" s="71">
        <v>62</v>
      </c>
      <c r="C65" s="72" t="s">
        <v>83</v>
      </c>
      <c r="D65" s="73"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74">
        <v>80</v>
      </c>
      <c r="F65" s="74">
        <v>31</v>
      </c>
      <c r="G65" s="74">
        <v>70</v>
      </c>
      <c r="H65" s="74">
        <v>84</v>
      </c>
      <c r="I65" s="75" t="s">
        <v>25</v>
      </c>
      <c r="J65" s="76">
        <f t="shared" si="1"/>
        <v>500</v>
      </c>
      <c r="K65" s="74">
        <v>36</v>
      </c>
      <c r="L65" s="77">
        <f t="shared" si="2"/>
        <v>8</v>
      </c>
      <c r="M65" s="77">
        <f t="shared" si="3"/>
        <v>1</v>
      </c>
      <c r="N65" s="68" t="str">
        <f>IF(_xlfn.XLOOKUP(L65,兵力分配!A:A,兵力分配!B:B)*100&gt;J65,J65/100,_xlfn.XLOOKUP(L65,兵力分配!A:A,兵力分配!B:B)*1)&amp;0</f>
        <v>20</v>
      </c>
      <c r="O65" s="68">
        <f>IF(_xlfn.XLOOKUP(L65,兵力分配!A:A,兵力分配!C:C)*100&gt;J65-N65*10,(J65-N65*10)/100,_xlfn.XLOOKUP(L65,兵力分配!A:A,兵力分配!C:C)*1)</f>
        <v>3</v>
      </c>
      <c r="P65" s="68">
        <f t="shared" si="4"/>
        <v>0</v>
      </c>
    </row>
    <row r="66" spans="1:16">
      <c r="A66" s="79" t="str">
        <f t="shared" si="5"/>
        <v>3F</v>
      </c>
      <c r="B66" s="71">
        <v>63</v>
      </c>
      <c r="C66" s="72" t="s">
        <v>84</v>
      </c>
      <c r="D66" s="73"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74">
        <v>84</v>
      </c>
      <c r="F66" s="74">
        <v>50</v>
      </c>
      <c r="G66" s="74">
        <v>60</v>
      </c>
      <c r="H66" s="74">
        <v>83</v>
      </c>
      <c r="I66" s="75" t="s">
        <v>25</v>
      </c>
      <c r="J66" s="76">
        <f t="shared" si="1"/>
        <v>500</v>
      </c>
      <c r="K66" s="74">
        <v>78</v>
      </c>
      <c r="L66" s="77">
        <f t="shared" si="2"/>
        <v>7</v>
      </c>
      <c r="M66" s="77">
        <f t="shared" si="3"/>
        <v>1</v>
      </c>
      <c r="N66" s="68" t="str">
        <f>IF(_xlfn.XLOOKUP(L66,兵力分配!A:A,兵力分配!B:B)*100&gt;J66,J66/100,_xlfn.XLOOKUP(L66,兵力分配!A:A,兵力分配!B:B)*1)&amp;0</f>
        <v>30</v>
      </c>
      <c r="O66" s="68">
        <f>IF(_xlfn.XLOOKUP(L66,兵力分配!A:A,兵力分配!C:C)*100&gt;J66-N66*10,(J66-N66*10)/100,_xlfn.XLOOKUP(L66,兵力分配!A:A,兵力分配!C:C)*1)</f>
        <v>2</v>
      </c>
      <c r="P66" s="68">
        <f t="shared" si="4"/>
        <v>0</v>
      </c>
    </row>
    <row r="67" spans="1:16">
      <c r="A67" s="79" t="str">
        <f t="shared" si="5"/>
        <v>40</v>
      </c>
      <c r="B67" s="71">
        <v>64</v>
      </c>
      <c r="C67" s="72" t="s">
        <v>85</v>
      </c>
      <c r="D67" s="73"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74">
        <v>54</v>
      </c>
      <c r="F67" s="74">
        <v>50</v>
      </c>
      <c r="G67" s="74">
        <v>31</v>
      </c>
      <c r="H67" s="74">
        <v>82</v>
      </c>
      <c r="I67" s="75" t="s">
        <v>21</v>
      </c>
      <c r="J67" s="76">
        <f t="shared" si="1"/>
        <v>500</v>
      </c>
      <c r="K67" s="74">
        <v>25</v>
      </c>
      <c r="L67" s="77">
        <f t="shared" si="2"/>
        <v>4</v>
      </c>
      <c r="M67" s="77">
        <f t="shared" si="3"/>
        <v>0</v>
      </c>
      <c r="N67" s="68" t="str">
        <f>IF(_xlfn.XLOOKUP(L67,兵力分配!A:A,兵力分配!B:B)*100&gt;J67,J67/100,_xlfn.XLOOKUP(L67,兵力分配!A:A,兵力分配!B:B)*1)&amp;0</f>
        <v>40</v>
      </c>
      <c r="O67" s="68">
        <f>IF(_xlfn.XLOOKUP(L67,兵力分配!A:A,兵力分配!C:C)*100&gt;J67-N67*10,(J67-N67*10)/100,_xlfn.XLOOKUP(L67,兵力分配!A:A,兵力分配!C:C)*1)</f>
        <v>1</v>
      </c>
      <c r="P67" s="68">
        <f t="shared" si="4"/>
        <v>0</v>
      </c>
    </row>
    <row r="68" spans="1:16">
      <c r="A68" s="79" t="str">
        <f t="shared" si="5"/>
        <v>41</v>
      </c>
      <c r="B68" s="71">
        <v>65</v>
      </c>
      <c r="C68" s="72" t="s">
        <v>86</v>
      </c>
      <c r="D68" s="73"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74">
        <v>76</v>
      </c>
      <c r="F68" s="74">
        <v>54</v>
      </c>
      <c r="G68" s="74">
        <v>62</v>
      </c>
      <c r="H68" s="74">
        <v>81</v>
      </c>
      <c r="I68" s="75" t="s">
        <v>25</v>
      </c>
      <c r="J68" s="76">
        <f t="shared" ref="J68:J131" si="6">IF(H68&gt;99,1000,IF(D68="出仕",500,0))</f>
        <v>500</v>
      </c>
      <c r="K68" s="74">
        <v>52</v>
      </c>
      <c r="L68" s="77">
        <f t="shared" ref="L68:L131" si="7">IF(G68&lt;10,1,IF(G68&lt;20,2,IF(G68&lt;30,3,IF(G68&lt;40,4,IF(G68&lt;50,5,IF(G68&lt;60,6,IF(G68&lt;70,7,IF(G68&lt;80,8,IF(G68&lt;90,9,IF(G68&lt;100,10,11))))))))))</f>
        <v>7</v>
      </c>
      <c r="M68" s="77">
        <f t="shared" ref="M68:M131" si="8">IF(I68="平军",0,IF(I68="水军",1,IF(I68="山军",2)))</f>
        <v>1</v>
      </c>
      <c r="N68" s="68" t="str">
        <f>IF(_xlfn.XLOOKUP(L68,兵力分配!A:A,兵力分配!B:B)*100&gt;J68,J68/100,_xlfn.XLOOKUP(L68,兵力分配!A:A,兵力分配!B:B)*1)&amp;0</f>
        <v>30</v>
      </c>
      <c r="O68" s="68">
        <f>IF(_xlfn.XLOOKUP(L68,兵力分配!A:A,兵力分配!C:C)*100&gt;J68-N68*10,(J68-N68*10)/100,_xlfn.XLOOKUP(L68,兵力分配!A:A,兵力分配!C:C)*1)</f>
        <v>2</v>
      </c>
      <c r="P68" s="68">
        <f t="shared" ref="P68:P131" si="9">J68/100-O68-N68/10</f>
        <v>0</v>
      </c>
    </row>
    <row r="69" spans="1:16">
      <c r="A69" s="79" t="str">
        <f t="shared" si="5"/>
        <v>42</v>
      </c>
      <c r="B69" s="71">
        <v>66</v>
      </c>
      <c r="C69" s="72" t="s">
        <v>87</v>
      </c>
      <c r="D69" s="73"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在野</v>
      </c>
      <c r="E69" s="74">
        <v>70</v>
      </c>
      <c r="F69" s="74">
        <v>70</v>
      </c>
      <c r="G69" s="74">
        <v>53</v>
      </c>
      <c r="H69" s="74">
        <v>81</v>
      </c>
      <c r="I69" s="75" t="s">
        <v>21</v>
      </c>
      <c r="J69" s="76">
        <f t="shared" si="6"/>
        <v>0</v>
      </c>
      <c r="K69" s="74">
        <v>65</v>
      </c>
      <c r="L69" s="77">
        <f t="shared" si="7"/>
        <v>6</v>
      </c>
      <c r="M69" s="77">
        <f t="shared" si="8"/>
        <v>0</v>
      </c>
      <c r="N69" s="68" t="str">
        <f>IF(_xlfn.XLOOKUP(L69,兵力分配!A:A,兵力分配!B:B)*100&gt;J69,J69/100,_xlfn.XLOOKUP(L69,兵力分配!A:A,兵力分配!B:B)*1)&amp;0</f>
        <v>00</v>
      </c>
      <c r="O69" s="68">
        <f>IF(_xlfn.XLOOKUP(L69,兵力分配!A:A,兵力分配!C:C)*100&gt;J69-N69*10,(J69-N69*10)/100,_xlfn.XLOOKUP(L69,兵力分配!A:A,兵力分配!C:C)*1)</f>
        <v>0</v>
      </c>
      <c r="P69" s="68">
        <f t="shared" si="9"/>
        <v>0</v>
      </c>
    </row>
    <row r="70" spans="1:16">
      <c r="A70" s="79" t="str">
        <f t="shared" si="5"/>
        <v>43</v>
      </c>
      <c r="B70" s="71">
        <v>67</v>
      </c>
      <c r="C70" s="72" t="s">
        <v>88</v>
      </c>
      <c r="D70" s="73"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4">
        <v>70</v>
      </c>
      <c r="F70" s="74">
        <v>30</v>
      </c>
      <c r="G70" s="74">
        <v>57</v>
      </c>
      <c r="H70" s="74">
        <v>80</v>
      </c>
      <c r="I70" s="75" t="s">
        <v>21</v>
      </c>
      <c r="J70" s="76">
        <f t="shared" si="6"/>
        <v>0</v>
      </c>
      <c r="K70" s="74">
        <v>45</v>
      </c>
      <c r="L70" s="77">
        <f t="shared" si="7"/>
        <v>6</v>
      </c>
      <c r="M70" s="77">
        <f t="shared" si="8"/>
        <v>0</v>
      </c>
      <c r="N70" s="68" t="str">
        <f>IF(_xlfn.XLOOKUP(L70,兵力分配!A:A,兵力分配!B:B)*100&gt;J70,J70/100,_xlfn.XLOOKUP(L70,兵力分配!A:A,兵力分配!B:B)*1)&amp;0</f>
        <v>00</v>
      </c>
      <c r="O70" s="68">
        <f>IF(_xlfn.XLOOKUP(L70,兵力分配!A:A,兵力分配!C:C)*100&gt;J70-N70*10,(J70-N70*10)/100,_xlfn.XLOOKUP(L70,兵力分配!A:A,兵力分配!C:C)*1)</f>
        <v>0</v>
      </c>
      <c r="P70" s="68">
        <f t="shared" si="9"/>
        <v>0</v>
      </c>
    </row>
    <row r="71" spans="1:16">
      <c r="A71" s="79" t="str">
        <f t="shared" si="5"/>
        <v>44</v>
      </c>
      <c r="B71" s="71">
        <v>68</v>
      </c>
      <c r="C71" s="72" t="s">
        <v>89</v>
      </c>
      <c r="D71" s="73"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出仕</v>
      </c>
      <c r="E71" s="74">
        <v>72</v>
      </c>
      <c r="F71" s="74">
        <v>73</v>
      </c>
      <c r="G71" s="74">
        <v>54</v>
      </c>
      <c r="H71" s="74">
        <v>80</v>
      </c>
      <c r="I71" s="75" t="s">
        <v>21</v>
      </c>
      <c r="J71" s="76">
        <f t="shared" si="6"/>
        <v>500</v>
      </c>
      <c r="K71" s="74">
        <v>48</v>
      </c>
      <c r="L71" s="77">
        <f t="shared" si="7"/>
        <v>6</v>
      </c>
      <c r="M71" s="77">
        <f t="shared" si="8"/>
        <v>0</v>
      </c>
      <c r="N71" s="68" t="str">
        <f>IF(_xlfn.XLOOKUP(L71,兵力分配!A:A,兵力分配!B:B)*100&gt;J71,J71/100,_xlfn.XLOOKUP(L71,兵力分配!A:A,兵力分配!B:B)*1)&amp;0</f>
        <v>30</v>
      </c>
      <c r="O71" s="68">
        <f>IF(_xlfn.XLOOKUP(L71,兵力分配!A:A,兵力分配!C:C)*100&gt;J71-N71*10,(J71-N71*10)/100,_xlfn.XLOOKUP(L71,兵力分配!A:A,兵力分配!C:C)*1)</f>
        <v>2</v>
      </c>
      <c r="P71" s="68">
        <f t="shared" si="9"/>
        <v>0</v>
      </c>
    </row>
    <row r="72" spans="1:16">
      <c r="A72" s="79" t="str">
        <f t="shared" si="5"/>
        <v>45</v>
      </c>
      <c r="B72" s="71">
        <v>69</v>
      </c>
      <c r="C72" s="72" t="s">
        <v>90</v>
      </c>
      <c r="D72" s="73"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出仕</v>
      </c>
      <c r="E72" s="74">
        <v>83</v>
      </c>
      <c r="F72" s="74">
        <v>44</v>
      </c>
      <c r="G72" s="74">
        <v>70</v>
      </c>
      <c r="H72" s="74">
        <v>78</v>
      </c>
      <c r="I72" s="75" t="s">
        <v>19</v>
      </c>
      <c r="J72" s="76">
        <f t="shared" si="6"/>
        <v>500</v>
      </c>
      <c r="K72" s="74">
        <v>54</v>
      </c>
      <c r="L72" s="77">
        <f t="shared" si="7"/>
        <v>8</v>
      </c>
      <c r="M72" s="77">
        <f t="shared" si="8"/>
        <v>2</v>
      </c>
      <c r="N72" s="68" t="str">
        <f>IF(_xlfn.XLOOKUP(L72,兵力分配!A:A,兵力分配!B:B)*100&gt;J72,J72/100,_xlfn.XLOOKUP(L72,兵力分配!A:A,兵力分配!B:B)*1)&amp;0</f>
        <v>20</v>
      </c>
      <c r="O72" s="68">
        <f>IF(_xlfn.XLOOKUP(L72,兵力分配!A:A,兵力分配!C:C)*100&gt;J72-N72*10,(J72-N72*10)/100,_xlfn.XLOOKUP(L72,兵力分配!A:A,兵力分配!C:C)*1)</f>
        <v>3</v>
      </c>
      <c r="P72" s="68">
        <f t="shared" si="9"/>
        <v>0</v>
      </c>
    </row>
    <row r="73" spans="1:16">
      <c r="A73" s="79" t="str">
        <f t="shared" si="5"/>
        <v>46</v>
      </c>
      <c r="B73" s="71">
        <v>70</v>
      </c>
      <c r="C73" s="72" t="s">
        <v>91</v>
      </c>
      <c r="D73" s="73"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74">
        <v>78</v>
      </c>
      <c r="F73" s="74">
        <v>36</v>
      </c>
      <c r="G73" s="74">
        <v>65</v>
      </c>
      <c r="H73" s="74">
        <v>77</v>
      </c>
      <c r="I73" s="75" t="s">
        <v>25</v>
      </c>
      <c r="J73" s="76">
        <f t="shared" si="6"/>
        <v>500</v>
      </c>
      <c r="K73" s="74">
        <v>32</v>
      </c>
      <c r="L73" s="77">
        <f t="shared" si="7"/>
        <v>7</v>
      </c>
      <c r="M73" s="77">
        <f t="shared" si="8"/>
        <v>1</v>
      </c>
      <c r="N73" s="68" t="str">
        <f>IF(_xlfn.XLOOKUP(L73,兵力分配!A:A,兵力分配!B:B)*100&gt;J73,J73/100,_xlfn.XLOOKUP(L73,兵力分配!A:A,兵力分配!B:B)*1)&amp;0</f>
        <v>30</v>
      </c>
      <c r="O73" s="68">
        <f>IF(_xlfn.XLOOKUP(L73,兵力分配!A:A,兵力分配!C:C)*100&gt;J73-N73*10,(J73-N73*10)/100,_xlfn.XLOOKUP(L73,兵力分配!A:A,兵力分配!C:C)*1)</f>
        <v>2</v>
      </c>
      <c r="P73" s="68">
        <f t="shared" si="9"/>
        <v>0</v>
      </c>
    </row>
    <row r="74" spans="1:16">
      <c r="A74" s="79" t="str">
        <f t="shared" si="5"/>
        <v>47</v>
      </c>
      <c r="B74" s="71">
        <v>71</v>
      </c>
      <c r="C74" s="72" t="s">
        <v>92</v>
      </c>
      <c r="D74" s="73"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出仕</v>
      </c>
      <c r="E74" s="74">
        <v>88</v>
      </c>
      <c r="F74" s="74">
        <v>51</v>
      </c>
      <c r="G74" s="74">
        <v>77</v>
      </c>
      <c r="H74" s="74">
        <v>76</v>
      </c>
      <c r="I74" s="75" t="s">
        <v>21</v>
      </c>
      <c r="J74" s="76">
        <f t="shared" si="6"/>
        <v>500</v>
      </c>
      <c r="K74" s="74">
        <v>48</v>
      </c>
      <c r="L74" s="77">
        <f t="shared" si="7"/>
        <v>8</v>
      </c>
      <c r="M74" s="77">
        <f t="shared" si="8"/>
        <v>0</v>
      </c>
      <c r="N74" s="68" t="str">
        <f>IF(_xlfn.XLOOKUP(L74,兵力分配!A:A,兵力分配!B:B)*100&gt;J74,J74/100,_xlfn.XLOOKUP(L74,兵力分配!A:A,兵力分配!B:B)*1)&amp;0</f>
        <v>20</v>
      </c>
      <c r="O74" s="68">
        <f>IF(_xlfn.XLOOKUP(L74,兵力分配!A:A,兵力分配!C:C)*100&gt;J74-N74*10,(J74-N74*10)/100,_xlfn.XLOOKUP(L74,兵力分配!A:A,兵力分配!C:C)*1)</f>
        <v>3</v>
      </c>
      <c r="P74" s="68">
        <f t="shared" si="9"/>
        <v>0</v>
      </c>
    </row>
    <row r="75" spans="1:16">
      <c r="A75" s="79" t="str">
        <f t="shared" si="5"/>
        <v>48</v>
      </c>
      <c r="B75" s="71">
        <v>72</v>
      </c>
      <c r="C75" s="72" t="s">
        <v>93</v>
      </c>
      <c r="D75" s="73"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出仕</v>
      </c>
      <c r="E75" s="74">
        <v>81</v>
      </c>
      <c r="F75" s="74">
        <v>37</v>
      </c>
      <c r="G75" s="74">
        <v>64</v>
      </c>
      <c r="H75" s="74">
        <v>75</v>
      </c>
      <c r="I75" s="75" t="s">
        <v>21</v>
      </c>
      <c r="J75" s="76">
        <f t="shared" si="6"/>
        <v>500</v>
      </c>
      <c r="K75" s="74">
        <v>36</v>
      </c>
      <c r="L75" s="77">
        <f t="shared" si="7"/>
        <v>7</v>
      </c>
      <c r="M75" s="77">
        <f t="shared" si="8"/>
        <v>0</v>
      </c>
      <c r="N75" s="68" t="str">
        <f>IF(_xlfn.XLOOKUP(L75,兵力分配!A:A,兵力分配!B:B)*100&gt;J75,J75/100,_xlfn.XLOOKUP(L75,兵力分配!A:A,兵力分配!B:B)*1)&amp;0</f>
        <v>30</v>
      </c>
      <c r="O75" s="68">
        <f>IF(_xlfn.XLOOKUP(L75,兵力分配!A:A,兵力分配!C:C)*100&gt;J75-N75*10,(J75-N75*10)/100,_xlfn.XLOOKUP(L75,兵力分配!A:A,兵力分配!C:C)*1)</f>
        <v>2</v>
      </c>
      <c r="P75" s="68">
        <f t="shared" si="9"/>
        <v>0</v>
      </c>
    </row>
    <row r="76" spans="1:16">
      <c r="A76" s="79" t="str">
        <f t="shared" si="5"/>
        <v>49</v>
      </c>
      <c r="B76" s="71">
        <v>73</v>
      </c>
      <c r="C76" s="72" t="s">
        <v>94</v>
      </c>
      <c r="D76" s="73"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出仕</v>
      </c>
      <c r="E76" s="74">
        <v>81</v>
      </c>
      <c r="F76" s="74">
        <v>42</v>
      </c>
      <c r="G76" s="74">
        <v>43</v>
      </c>
      <c r="H76" s="74">
        <v>72</v>
      </c>
      <c r="I76" s="75" t="s">
        <v>21</v>
      </c>
      <c r="J76" s="76">
        <f t="shared" si="6"/>
        <v>500</v>
      </c>
      <c r="K76" s="74">
        <v>52</v>
      </c>
      <c r="L76" s="77">
        <f t="shared" si="7"/>
        <v>5</v>
      </c>
      <c r="M76" s="77">
        <f t="shared" si="8"/>
        <v>0</v>
      </c>
      <c r="N76" s="68" t="str">
        <f>IF(_xlfn.XLOOKUP(L76,兵力分配!A:A,兵力分配!B:B)*100&gt;J76,J76/100,_xlfn.XLOOKUP(L76,兵力分配!A:A,兵力分配!B:B)*1)&amp;0</f>
        <v>40</v>
      </c>
      <c r="O76" s="68">
        <f>IF(_xlfn.XLOOKUP(L76,兵力分配!A:A,兵力分配!C:C)*100&gt;J76-N76*10,(J76-N76*10)/100,_xlfn.XLOOKUP(L76,兵力分配!A:A,兵力分配!C:C)*1)</f>
        <v>1</v>
      </c>
      <c r="P76" s="68">
        <f t="shared" si="9"/>
        <v>0</v>
      </c>
    </row>
    <row r="77" spans="1:16">
      <c r="A77" s="79" t="str">
        <f t="shared" si="5"/>
        <v>4A</v>
      </c>
      <c r="B77" s="71">
        <v>74</v>
      </c>
      <c r="C77" s="72" t="s">
        <v>95</v>
      </c>
      <c r="D77" s="73"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74">
        <v>64</v>
      </c>
      <c r="F77" s="74">
        <v>79</v>
      </c>
      <c r="G77" s="74">
        <v>38</v>
      </c>
      <c r="H77" s="74">
        <v>70</v>
      </c>
      <c r="I77" s="75" t="s">
        <v>21</v>
      </c>
      <c r="J77" s="76">
        <f t="shared" si="6"/>
        <v>0</v>
      </c>
      <c r="K77" s="74">
        <v>79</v>
      </c>
      <c r="L77" s="77">
        <f t="shared" si="7"/>
        <v>4</v>
      </c>
      <c r="M77" s="77">
        <f t="shared" si="8"/>
        <v>0</v>
      </c>
      <c r="N77" s="68" t="str">
        <f>IF(_xlfn.XLOOKUP(L77,兵力分配!A:A,兵力分配!B:B)*100&gt;J77,J77/100,_xlfn.XLOOKUP(L77,兵力分配!A:A,兵力分配!B:B)*1)&amp;0</f>
        <v>00</v>
      </c>
      <c r="O77" s="68">
        <f>IF(_xlfn.XLOOKUP(L77,兵力分配!A:A,兵力分配!C:C)*100&gt;J77-N77*10,(J77-N77*10)/100,_xlfn.XLOOKUP(L77,兵力分配!A:A,兵力分配!C:C)*1)</f>
        <v>0</v>
      </c>
      <c r="P77" s="68">
        <f t="shared" si="9"/>
        <v>0</v>
      </c>
    </row>
    <row r="78" spans="1:16">
      <c r="A78" s="79" t="str">
        <f t="shared" si="5"/>
        <v>4B</v>
      </c>
      <c r="B78" s="71">
        <v>75</v>
      </c>
      <c r="C78" s="72" t="s">
        <v>96</v>
      </c>
      <c r="D78" s="73"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出仕</v>
      </c>
      <c r="E78" s="74">
        <v>72</v>
      </c>
      <c r="F78" s="74">
        <v>85</v>
      </c>
      <c r="G78" s="74">
        <v>68</v>
      </c>
      <c r="H78" s="74">
        <v>70</v>
      </c>
      <c r="I78" s="75" t="s">
        <v>21</v>
      </c>
      <c r="J78" s="76">
        <f t="shared" si="6"/>
        <v>500</v>
      </c>
      <c r="K78" s="74">
        <v>65</v>
      </c>
      <c r="L78" s="77">
        <f t="shared" si="7"/>
        <v>7</v>
      </c>
      <c r="M78" s="77">
        <f t="shared" si="8"/>
        <v>0</v>
      </c>
      <c r="N78" s="68" t="str">
        <f>IF(_xlfn.XLOOKUP(L78,兵力分配!A:A,兵力分配!B:B)*100&gt;J78,J78/100,_xlfn.XLOOKUP(L78,兵力分配!A:A,兵力分配!B:B)*1)&amp;0</f>
        <v>30</v>
      </c>
      <c r="O78" s="68">
        <f>IF(_xlfn.XLOOKUP(L78,兵力分配!A:A,兵力分配!C:C)*100&gt;J78-N78*10,(J78-N78*10)/100,_xlfn.XLOOKUP(L78,兵力分配!A:A,兵力分配!C:C)*1)</f>
        <v>2</v>
      </c>
      <c r="P78" s="68">
        <f t="shared" si="9"/>
        <v>0</v>
      </c>
    </row>
    <row r="79" spans="1:16">
      <c r="A79" s="79" t="str">
        <f t="shared" si="5"/>
        <v>4C</v>
      </c>
      <c r="B79" s="71">
        <v>76</v>
      </c>
      <c r="C79" s="72" t="s">
        <v>97</v>
      </c>
      <c r="D79" s="73"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出仕</v>
      </c>
      <c r="E79" s="74">
        <v>70</v>
      </c>
      <c r="F79" s="74">
        <v>56</v>
      </c>
      <c r="G79" s="74">
        <v>42</v>
      </c>
      <c r="H79" s="74">
        <v>70</v>
      </c>
      <c r="I79" s="75" t="s">
        <v>19</v>
      </c>
      <c r="J79" s="76">
        <f t="shared" si="6"/>
        <v>500</v>
      </c>
      <c r="K79" s="74">
        <v>40</v>
      </c>
      <c r="L79" s="77">
        <f t="shared" si="7"/>
        <v>5</v>
      </c>
      <c r="M79" s="77">
        <f t="shared" si="8"/>
        <v>2</v>
      </c>
      <c r="N79" s="68" t="str">
        <f>IF(_xlfn.XLOOKUP(L79,兵力分配!A:A,兵力分配!B:B)*100&gt;J79,J79/100,_xlfn.XLOOKUP(L79,兵力分配!A:A,兵力分配!B:B)*1)&amp;0</f>
        <v>40</v>
      </c>
      <c r="O79" s="68">
        <f>IF(_xlfn.XLOOKUP(L79,兵力分配!A:A,兵力分配!C:C)*100&gt;J79-N79*10,(J79-N79*10)/100,_xlfn.XLOOKUP(L79,兵力分配!A:A,兵力分配!C:C)*1)</f>
        <v>1</v>
      </c>
      <c r="P79" s="68">
        <f t="shared" si="9"/>
        <v>0</v>
      </c>
    </row>
    <row r="80" spans="1:16">
      <c r="A80" s="79" t="str">
        <f t="shared" si="5"/>
        <v>4D</v>
      </c>
      <c r="B80" s="71">
        <v>77</v>
      </c>
      <c r="C80" s="72" t="s">
        <v>98</v>
      </c>
      <c r="D80" s="73"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出仕</v>
      </c>
      <c r="E80" s="74">
        <v>83</v>
      </c>
      <c r="F80" s="74">
        <v>75</v>
      </c>
      <c r="G80" s="74">
        <v>64</v>
      </c>
      <c r="H80" s="74">
        <v>53</v>
      </c>
      <c r="I80" s="75" t="s">
        <v>19</v>
      </c>
      <c r="J80" s="76">
        <f t="shared" si="6"/>
        <v>500</v>
      </c>
      <c r="K80" s="74">
        <v>76</v>
      </c>
      <c r="L80" s="77">
        <f t="shared" si="7"/>
        <v>7</v>
      </c>
      <c r="M80" s="77">
        <f t="shared" si="8"/>
        <v>2</v>
      </c>
      <c r="N80" s="68" t="str">
        <f>IF(_xlfn.XLOOKUP(L80,兵力分配!A:A,兵力分配!B:B)*100&gt;J80,J80/100,_xlfn.XLOOKUP(L80,兵力分配!A:A,兵力分配!B:B)*1)&amp;0</f>
        <v>30</v>
      </c>
      <c r="O80" s="68">
        <f>IF(_xlfn.XLOOKUP(L80,兵力分配!A:A,兵力分配!C:C)*100&gt;J80-N80*10,(J80-N80*10)/100,_xlfn.XLOOKUP(L80,兵力分配!A:A,兵力分配!C:C)*1)</f>
        <v>2</v>
      </c>
      <c r="P80" s="68">
        <f t="shared" si="9"/>
        <v>0</v>
      </c>
    </row>
    <row r="81" spans="1:16">
      <c r="A81" s="79" t="str">
        <f t="shared" si="5"/>
        <v>4E</v>
      </c>
      <c r="B81" s="71">
        <v>78</v>
      </c>
      <c r="C81" s="72" t="s">
        <v>99</v>
      </c>
      <c r="D81" s="73"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4">
        <v>92</v>
      </c>
      <c r="F81" s="74">
        <v>98</v>
      </c>
      <c r="G81" s="74">
        <v>91</v>
      </c>
      <c r="H81" s="74">
        <v>99</v>
      </c>
      <c r="I81" s="75" t="s">
        <v>21</v>
      </c>
      <c r="J81" s="76">
        <f t="shared" si="6"/>
        <v>0</v>
      </c>
      <c r="K81" s="74">
        <v>96</v>
      </c>
      <c r="L81" s="77">
        <f t="shared" si="7"/>
        <v>10</v>
      </c>
      <c r="M81" s="77">
        <f t="shared" si="8"/>
        <v>0</v>
      </c>
      <c r="N81" s="68" t="str">
        <f>IF(_xlfn.XLOOKUP(L81,兵力分配!A:A,兵力分配!B:B)*100&gt;J81,J81/100,_xlfn.XLOOKUP(L81,兵力分配!A:A,兵力分配!B:B)*1)&amp;0</f>
        <v>00</v>
      </c>
      <c r="O81" s="68">
        <f>IF(_xlfn.XLOOKUP(L81,兵力分配!A:A,兵力分配!C:C)*100&gt;J81-N81*10,(J81-N81*10)/100,_xlfn.XLOOKUP(L81,兵力分配!A:A,兵力分配!C:C)*1)</f>
        <v>0</v>
      </c>
      <c r="P81" s="68">
        <f t="shared" si="9"/>
        <v>0</v>
      </c>
    </row>
    <row r="82" spans="1:16">
      <c r="A82" s="79" t="str">
        <f t="shared" si="5"/>
        <v>4F</v>
      </c>
      <c r="B82" s="71">
        <v>79</v>
      </c>
      <c r="C82" s="72" t="s">
        <v>100</v>
      </c>
      <c r="D82" s="73"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4">
        <v>99</v>
      </c>
      <c r="F82" s="74">
        <v>16</v>
      </c>
      <c r="G82" s="74">
        <v>99</v>
      </c>
      <c r="H82" s="74">
        <v>99</v>
      </c>
      <c r="I82" s="75" t="s">
        <v>21</v>
      </c>
      <c r="J82" s="76">
        <f t="shared" si="6"/>
        <v>0</v>
      </c>
      <c r="K82" s="74">
        <v>67</v>
      </c>
      <c r="L82" s="77">
        <f t="shared" si="7"/>
        <v>10</v>
      </c>
      <c r="M82" s="77">
        <f t="shared" si="8"/>
        <v>0</v>
      </c>
      <c r="N82" s="68" t="str">
        <f>IF(_xlfn.XLOOKUP(L82,兵力分配!A:A,兵力分配!B:B)*100&gt;J82,J82/100,_xlfn.XLOOKUP(L82,兵力分配!A:A,兵力分配!B:B)*1)&amp;0</f>
        <v>00</v>
      </c>
      <c r="O82" s="68">
        <f>IF(_xlfn.XLOOKUP(L82,兵力分配!A:A,兵力分配!C:C)*100&gt;J82-N82*10,(J82-N82*10)/100,_xlfn.XLOOKUP(L82,兵力分配!A:A,兵力分配!C:C)*1)</f>
        <v>0</v>
      </c>
      <c r="P82" s="68">
        <f t="shared" si="9"/>
        <v>0</v>
      </c>
    </row>
    <row r="83" spans="1:16">
      <c r="A83" s="79" t="str">
        <f t="shared" si="5"/>
        <v>50</v>
      </c>
      <c r="B83" s="71">
        <v>80</v>
      </c>
      <c r="C83" s="72" t="s">
        <v>101</v>
      </c>
      <c r="D83" s="73"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74">
        <v>74</v>
      </c>
      <c r="F83" s="74">
        <v>87</v>
      </c>
      <c r="G83" s="74">
        <v>33</v>
      </c>
      <c r="H83" s="74">
        <v>99</v>
      </c>
      <c r="I83" s="75" t="s">
        <v>25</v>
      </c>
      <c r="J83" s="76">
        <f t="shared" si="6"/>
        <v>0</v>
      </c>
      <c r="K83" s="74">
        <v>82</v>
      </c>
      <c r="L83" s="77">
        <f t="shared" si="7"/>
        <v>4</v>
      </c>
      <c r="M83" s="77">
        <f t="shared" si="8"/>
        <v>1</v>
      </c>
      <c r="N83" s="68" t="str">
        <f>IF(_xlfn.XLOOKUP(L83,兵力分配!A:A,兵力分配!B:B)*100&gt;J83,J83/100,_xlfn.XLOOKUP(L83,兵力分配!A:A,兵力分配!B:B)*1)&amp;0</f>
        <v>00</v>
      </c>
      <c r="O83" s="68">
        <f>IF(_xlfn.XLOOKUP(L83,兵力分配!A:A,兵力分配!C:C)*100&gt;J83-N83*10,(J83-N83*10)/100,_xlfn.XLOOKUP(L83,兵力分配!A:A,兵力分配!C:C)*1)</f>
        <v>0</v>
      </c>
      <c r="P83" s="68">
        <f t="shared" si="9"/>
        <v>0</v>
      </c>
    </row>
    <row r="84" spans="1:16">
      <c r="A84" s="79" t="str">
        <f t="shared" si="5"/>
        <v>51</v>
      </c>
      <c r="B84" s="71">
        <v>81</v>
      </c>
      <c r="C84" s="72" t="s">
        <v>102</v>
      </c>
      <c r="D84" s="73"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4">
        <v>99</v>
      </c>
      <c r="F84" s="74">
        <v>10</v>
      </c>
      <c r="G84" s="74">
        <v>99</v>
      </c>
      <c r="H84" s="74">
        <v>99</v>
      </c>
      <c r="I84" s="75" t="s">
        <v>21</v>
      </c>
      <c r="J84" s="76">
        <f t="shared" si="6"/>
        <v>0</v>
      </c>
      <c r="K84" s="74">
        <v>70</v>
      </c>
      <c r="L84" s="77">
        <f t="shared" si="7"/>
        <v>10</v>
      </c>
      <c r="M84" s="77">
        <f t="shared" si="8"/>
        <v>0</v>
      </c>
      <c r="N84" s="68" t="str">
        <f>IF(_xlfn.XLOOKUP(L84,兵力分配!A:A,兵力分配!B:B)*100&gt;J84,J84/100,_xlfn.XLOOKUP(L84,兵力分配!A:A,兵力分配!B:B)*1)&amp;0</f>
        <v>00</v>
      </c>
      <c r="O84" s="68">
        <f>IF(_xlfn.XLOOKUP(L84,兵力分配!A:A,兵力分配!C:C)*100&gt;J84-N84*10,(J84-N84*10)/100,_xlfn.XLOOKUP(L84,兵力分配!A:A,兵力分配!C:C)*1)</f>
        <v>0</v>
      </c>
      <c r="P84" s="68">
        <f t="shared" si="9"/>
        <v>0</v>
      </c>
    </row>
    <row r="85" spans="1:16">
      <c r="A85" s="79" t="str">
        <f t="shared" si="5"/>
        <v>52</v>
      </c>
      <c r="B85" s="71">
        <v>82</v>
      </c>
      <c r="C85" s="72" t="s">
        <v>103</v>
      </c>
      <c r="D85" s="73"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4">
        <v>86</v>
      </c>
      <c r="F85" s="74">
        <v>77</v>
      </c>
      <c r="G85" s="74">
        <v>90</v>
      </c>
      <c r="H85" s="74">
        <v>99</v>
      </c>
      <c r="I85" s="75" t="s">
        <v>21</v>
      </c>
      <c r="J85" s="76">
        <f t="shared" si="6"/>
        <v>0</v>
      </c>
      <c r="K85" s="74">
        <v>87</v>
      </c>
      <c r="L85" s="77">
        <f t="shared" si="7"/>
        <v>10</v>
      </c>
      <c r="M85" s="77">
        <f t="shared" si="8"/>
        <v>0</v>
      </c>
      <c r="N85" s="68" t="str">
        <f>IF(_xlfn.XLOOKUP(L85,兵力分配!A:A,兵力分配!B:B)*100&gt;J85,J85/100,_xlfn.XLOOKUP(L85,兵力分配!A:A,兵力分配!B:B)*1)&amp;0</f>
        <v>00</v>
      </c>
      <c r="O85" s="68">
        <f>IF(_xlfn.XLOOKUP(L85,兵力分配!A:A,兵力分配!C:C)*100&gt;J85-N85*10,(J85-N85*10)/100,_xlfn.XLOOKUP(L85,兵力分配!A:A,兵力分配!C:C)*1)</f>
        <v>0</v>
      </c>
      <c r="P85" s="68">
        <f t="shared" si="9"/>
        <v>0</v>
      </c>
    </row>
    <row r="86" spans="1:16">
      <c r="A86" s="79" t="str">
        <f t="shared" si="5"/>
        <v>53</v>
      </c>
      <c r="B86" s="71">
        <v>83</v>
      </c>
      <c r="C86" s="72" t="s">
        <v>104</v>
      </c>
      <c r="D86" s="73"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4">
        <v>85</v>
      </c>
      <c r="F86" s="74">
        <v>78</v>
      </c>
      <c r="G86" s="74">
        <v>48</v>
      </c>
      <c r="H86" s="74">
        <v>99</v>
      </c>
      <c r="I86" s="75" t="s">
        <v>21</v>
      </c>
      <c r="J86" s="76">
        <f t="shared" si="6"/>
        <v>0</v>
      </c>
      <c r="K86" s="74">
        <v>88</v>
      </c>
      <c r="L86" s="77">
        <f t="shared" si="7"/>
        <v>5</v>
      </c>
      <c r="M86" s="77">
        <f t="shared" si="8"/>
        <v>0</v>
      </c>
      <c r="N86" s="68" t="str">
        <f>IF(_xlfn.XLOOKUP(L86,兵力分配!A:A,兵力分配!B:B)*100&gt;J86,J86/100,_xlfn.XLOOKUP(L86,兵力分配!A:A,兵力分配!B:B)*1)&amp;0</f>
        <v>00</v>
      </c>
      <c r="O86" s="68">
        <f>IF(_xlfn.XLOOKUP(L86,兵力分配!A:A,兵力分配!C:C)*100&gt;J86-N86*10,(J86-N86*10)/100,_xlfn.XLOOKUP(L86,兵力分配!A:A,兵力分配!C:C)*1)</f>
        <v>0</v>
      </c>
      <c r="P86" s="68">
        <f t="shared" si="9"/>
        <v>0</v>
      </c>
    </row>
    <row r="87" spans="1:16">
      <c r="A87" s="79" t="str">
        <f t="shared" si="5"/>
        <v>54</v>
      </c>
      <c r="B87" s="71">
        <v>84</v>
      </c>
      <c r="C87" s="72" t="s">
        <v>105</v>
      </c>
      <c r="D87" s="73"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4">
        <v>81</v>
      </c>
      <c r="F87" s="74">
        <v>66</v>
      </c>
      <c r="G87" s="74">
        <v>70</v>
      </c>
      <c r="H87" s="74">
        <v>99</v>
      </c>
      <c r="I87" s="75" t="s">
        <v>21</v>
      </c>
      <c r="J87" s="76">
        <f t="shared" si="6"/>
        <v>0</v>
      </c>
      <c r="K87" s="74">
        <v>87</v>
      </c>
      <c r="L87" s="77">
        <f t="shared" si="7"/>
        <v>8</v>
      </c>
      <c r="M87" s="77">
        <f t="shared" si="8"/>
        <v>0</v>
      </c>
      <c r="N87" s="68" t="str">
        <f>IF(_xlfn.XLOOKUP(L87,兵力分配!A:A,兵力分配!B:B)*100&gt;J87,J87/100,_xlfn.XLOOKUP(L87,兵力分配!A:A,兵力分配!B:B)*1)&amp;0</f>
        <v>00</v>
      </c>
      <c r="O87" s="68">
        <f>IF(_xlfn.XLOOKUP(L87,兵力分配!A:A,兵力分配!C:C)*100&gt;J87-N87*10,(J87-N87*10)/100,_xlfn.XLOOKUP(L87,兵力分配!A:A,兵力分配!C:C)*1)</f>
        <v>0</v>
      </c>
      <c r="P87" s="68">
        <f t="shared" si="9"/>
        <v>0</v>
      </c>
    </row>
    <row r="88" spans="1:16">
      <c r="A88" s="79" t="str">
        <f t="shared" si="5"/>
        <v>55</v>
      </c>
      <c r="B88" s="71">
        <v>85</v>
      </c>
      <c r="C88" s="72" t="s">
        <v>106</v>
      </c>
      <c r="D88" s="73"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在野</v>
      </c>
      <c r="E88" s="74">
        <v>77</v>
      </c>
      <c r="F88" s="74">
        <v>52</v>
      </c>
      <c r="G88" s="74">
        <v>67</v>
      </c>
      <c r="H88" s="74">
        <v>99</v>
      </c>
      <c r="I88" s="75" t="s">
        <v>21</v>
      </c>
      <c r="J88" s="76">
        <f t="shared" si="6"/>
        <v>0</v>
      </c>
      <c r="K88" s="74">
        <v>92</v>
      </c>
      <c r="L88" s="77">
        <f t="shared" si="7"/>
        <v>7</v>
      </c>
      <c r="M88" s="77">
        <f t="shared" si="8"/>
        <v>0</v>
      </c>
      <c r="N88" s="68" t="str">
        <f>IF(_xlfn.XLOOKUP(L88,兵力分配!A:A,兵力分配!B:B)*100&gt;J88,J88/100,_xlfn.XLOOKUP(L88,兵力分配!A:A,兵力分配!B:B)*1)&amp;0</f>
        <v>00</v>
      </c>
      <c r="O88" s="68">
        <f>IF(_xlfn.XLOOKUP(L88,兵力分配!A:A,兵力分配!C:C)*100&gt;J88-N88*10,(J88-N88*10)/100,_xlfn.XLOOKUP(L88,兵力分配!A:A,兵力分配!C:C)*1)</f>
        <v>0</v>
      </c>
      <c r="P88" s="68">
        <f t="shared" si="9"/>
        <v>0</v>
      </c>
    </row>
    <row r="89" spans="1:16">
      <c r="A89" s="79" t="str">
        <f t="shared" si="5"/>
        <v>56</v>
      </c>
      <c r="B89" s="71">
        <v>86</v>
      </c>
      <c r="C89" s="72" t="s">
        <v>107</v>
      </c>
      <c r="D89" s="73"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4">
        <v>94</v>
      </c>
      <c r="F89" s="74">
        <v>43</v>
      </c>
      <c r="G89" s="74">
        <v>92</v>
      </c>
      <c r="H89" s="74">
        <v>99</v>
      </c>
      <c r="I89" s="75" t="s">
        <v>19</v>
      </c>
      <c r="J89" s="76">
        <f t="shared" si="6"/>
        <v>0</v>
      </c>
      <c r="K89" s="74">
        <v>72</v>
      </c>
      <c r="L89" s="77">
        <f t="shared" si="7"/>
        <v>10</v>
      </c>
      <c r="M89" s="77">
        <f t="shared" si="8"/>
        <v>2</v>
      </c>
      <c r="N89" s="68" t="str">
        <f>IF(_xlfn.XLOOKUP(L89,兵力分配!A:A,兵力分配!B:B)*100&gt;J89,J89/100,_xlfn.XLOOKUP(L89,兵力分配!A:A,兵力分配!B:B)*1)&amp;0</f>
        <v>00</v>
      </c>
      <c r="O89" s="68">
        <f>IF(_xlfn.XLOOKUP(L89,兵力分配!A:A,兵力分配!C:C)*100&gt;J89-N89*10,(J89-N89*10)/100,_xlfn.XLOOKUP(L89,兵力分配!A:A,兵力分配!C:C)*1)</f>
        <v>0</v>
      </c>
      <c r="P89" s="68">
        <f t="shared" si="9"/>
        <v>0</v>
      </c>
    </row>
    <row r="90" spans="1:16">
      <c r="A90" s="79" t="str">
        <f t="shared" si="5"/>
        <v>57</v>
      </c>
      <c r="B90" s="71">
        <v>87</v>
      </c>
      <c r="C90" s="72" t="s">
        <v>108</v>
      </c>
      <c r="D90" s="73"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4">
        <v>86</v>
      </c>
      <c r="F90" s="74">
        <v>70</v>
      </c>
      <c r="G90" s="74">
        <v>90</v>
      </c>
      <c r="H90" s="74">
        <v>99</v>
      </c>
      <c r="I90" s="75" t="s">
        <v>19</v>
      </c>
      <c r="J90" s="76">
        <f t="shared" si="6"/>
        <v>0</v>
      </c>
      <c r="K90" s="74">
        <v>80</v>
      </c>
      <c r="L90" s="77">
        <f t="shared" si="7"/>
        <v>10</v>
      </c>
      <c r="M90" s="77">
        <f t="shared" si="8"/>
        <v>2</v>
      </c>
      <c r="N90" s="68" t="str">
        <f>IF(_xlfn.XLOOKUP(L90,兵力分配!A:A,兵力分配!B:B)*100&gt;J90,J90/100,_xlfn.XLOOKUP(L90,兵力分配!A:A,兵力分配!B:B)*1)&amp;0</f>
        <v>00</v>
      </c>
      <c r="O90" s="68">
        <f>IF(_xlfn.XLOOKUP(L90,兵力分配!A:A,兵力分配!C:C)*100&gt;J90-N90*10,(J90-N90*10)/100,_xlfn.XLOOKUP(L90,兵力分配!A:A,兵力分配!C:C)*1)</f>
        <v>0</v>
      </c>
      <c r="P90" s="68">
        <f t="shared" si="9"/>
        <v>0</v>
      </c>
    </row>
    <row r="91" spans="1:16">
      <c r="A91" s="79" t="str">
        <f t="shared" si="5"/>
        <v>58</v>
      </c>
      <c r="B91" s="71">
        <v>88</v>
      </c>
      <c r="C91" s="72" t="s">
        <v>109</v>
      </c>
      <c r="D91" s="73"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出仕</v>
      </c>
      <c r="E91" s="74">
        <v>76</v>
      </c>
      <c r="F91" s="74">
        <v>81</v>
      </c>
      <c r="G91" s="74">
        <v>84</v>
      </c>
      <c r="H91" s="74">
        <v>99</v>
      </c>
      <c r="I91" s="75" t="s">
        <v>21</v>
      </c>
      <c r="J91" s="76">
        <f t="shared" si="6"/>
        <v>500</v>
      </c>
      <c r="K91" s="74">
        <v>96</v>
      </c>
      <c r="L91" s="77">
        <f t="shared" si="7"/>
        <v>9</v>
      </c>
      <c r="M91" s="77">
        <f t="shared" si="8"/>
        <v>0</v>
      </c>
      <c r="N91" s="68" t="str">
        <f>IF(_xlfn.XLOOKUP(L91,兵力分配!A:A,兵力分配!B:B)*100&gt;J91,J91/100,_xlfn.XLOOKUP(L91,兵力分配!A:A,兵力分配!B:B)*1)&amp;0</f>
        <v>20</v>
      </c>
      <c r="O91" s="68">
        <f>IF(_xlfn.XLOOKUP(L91,兵力分配!A:A,兵力分配!C:C)*100&gt;J91-N91*10,(J91-N91*10)/100,_xlfn.XLOOKUP(L91,兵力分配!A:A,兵力分配!C:C)*1)</f>
        <v>3</v>
      </c>
      <c r="P91" s="68">
        <f t="shared" si="9"/>
        <v>0</v>
      </c>
    </row>
    <row r="92" spans="1:16">
      <c r="A92" s="79" t="str">
        <f t="shared" si="5"/>
        <v>59</v>
      </c>
      <c r="B92" s="71">
        <v>89</v>
      </c>
      <c r="C92" s="72" t="s">
        <v>110</v>
      </c>
      <c r="D92" s="73"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74">
        <v>40</v>
      </c>
      <c r="F92" s="74">
        <v>43</v>
      </c>
      <c r="G92" s="74">
        <v>15</v>
      </c>
      <c r="H92" s="74">
        <v>99</v>
      </c>
      <c r="I92" s="75" t="s">
        <v>25</v>
      </c>
      <c r="J92" s="76">
        <f t="shared" si="6"/>
        <v>0</v>
      </c>
      <c r="K92" s="74">
        <v>62</v>
      </c>
      <c r="L92" s="77">
        <f t="shared" si="7"/>
        <v>2</v>
      </c>
      <c r="M92" s="77">
        <f t="shared" si="8"/>
        <v>1</v>
      </c>
      <c r="N92" s="68" t="str">
        <f>IF(_xlfn.XLOOKUP(L92,兵力分配!A:A,兵力分配!B:B)*100&gt;J92,J92/100,_xlfn.XLOOKUP(L92,兵力分配!A:A,兵力分配!B:B)*1)&amp;0</f>
        <v>00</v>
      </c>
      <c r="O92" s="68">
        <f>IF(_xlfn.XLOOKUP(L92,兵力分配!A:A,兵力分配!C:C)*100&gt;J92-N92*10,(J92-N92*10)/100,_xlfn.XLOOKUP(L92,兵力分配!A:A,兵力分配!C:C)*1)</f>
        <v>0</v>
      </c>
      <c r="P92" s="68">
        <f t="shared" si="9"/>
        <v>0</v>
      </c>
    </row>
    <row r="93" spans="1:16">
      <c r="A93" s="79" t="str">
        <f t="shared" si="5"/>
        <v>5A</v>
      </c>
      <c r="B93" s="71">
        <v>90</v>
      </c>
      <c r="C93" s="72" t="s">
        <v>111</v>
      </c>
      <c r="D93" s="73"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在野</v>
      </c>
      <c r="E93" s="74">
        <v>87</v>
      </c>
      <c r="F93" s="74">
        <v>97</v>
      </c>
      <c r="G93" s="74">
        <v>93</v>
      </c>
      <c r="H93" s="74">
        <v>98</v>
      </c>
      <c r="I93" s="75" t="s">
        <v>19</v>
      </c>
      <c r="J93" s="76">
        <f t="shared" si="6"/>
        <v>0</v>
      </c>
      <c r="K93" s="74">
        <v>94</v>
      </c>
      <c r="L93" s="77">
        <f t="shared" si="7"/>
        <v>10</v>
      </c>
      <c r="M93" s="77">
        <f t="shared" si="8"/>
        <v>2</v>
      </c>
      <c r="N93" s="68" t="str">
        <f>IF(_xlfn.XLOOKUP(L93,兵力分配!A:A,兵力分配!B:B)*100&gt;J93,J93/100,_xlfn.XLOOKUP(L93,兵力分配!A:A,兵力分配!B:B)*1)&amp;0</f>
        <v>00</v>
      </c>
      <c r="O93" s="68">
        <f>IF(_xlfn.XLOOKUP(L93,兵力分配!A:A,兵力分配!C:C)*100&gt;J93-N93*10,(J93-N93*10)/100,_xlfn.XLOOKUP(L93,兵力分配!A:A,兵力分配!C:C)*1)</f>
        <v>0</v>
      </c>
      <c r="P93" s="68">
        <f t="shared" si="9"/>
        <v>0</v>
      </c>
    </row>
    <row r="94" spans="1:16">
      <c r="A94" s="79" t="str">
        <f t="shared" si="5"/>
        <v>5B</v>
      </c>
      <c r="B94" s="71">
        <v>91</v>
      </c>
      <c r="C94" s="72" t="s">
        <v>112</v>
      </c>
      <c r="D94" s="73"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4">
        <v>93</v>
      </c>
      <c r="F94" s="74">
        <v>76</v>
      </c>
      <c r="G94" s="74">
        <v>90</v>
      </c>
      <c r="H94" s="74">
        <v>98</v>
      </c>
      <c r="I94" s="75" t="s">
        <v>19</v>
      </c>
      <c r="J94" s="76">
        <f t="shared" si="6"/>
        <v>0</v>
      </c>
      <c r="K94" s="74">
        <v>75</v>
      </c>
      <c r="L94" s="77">
        <f t="shared" si="7"/>
        <v>10</v>
      </c>
      <c r="M94" s="77">
        <f t="shared" si="8"/>
        <v>2</v>
      </c>
      <c r="N94" s="68" t="str">
        <f>IF(_xlfn.XLOOKUP(L94,兵力分配!A:A,兵力分配!B:B)*100&gt;J94,J94/100,_xlfn.XLOOKUP(L94,兵力分配!A:A,兵力分配!B:B)*1)&amp;0</f>
        <v>00</v>
      </c>
      <c r="O94" s="68">
        <f>IF(_xlfn.XLOOKUP(L94,兵力分配!A:A,兵力分配!C:C)*100&gt;J94-N94*10,(J94-N94*10)/100,_xlfn.XLOOKUP(L94,兵力分配!A:A,兵力分配!C:C)*1)</f>
        <v>0</v>
      </c>
      <c r="P94" s="68">
        <f t="shared" si="9"/>
        <v>0</v>
      </c>
    </row>
    <row r="95" spans="1:16">
      <c r="A95" s="79" t="str">
        <f t="shared" si="5"/>
        <v>5C</v>
      </c>
      <c r="B95" s="71">
        <v>92</v>
      </c>
      <c r="C95" s="72" t="s">
        <v>113</v>
      </c>
      <c r="D95" s="73"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4">
        <v>96</v>
      </c>
      <c r="F95" s="74">
        <v>56</v>
      </c>
      <c r="G95" s="74">
        <v>93</v>
      </c>
      <c r="H95" s="74">
        <v>98</v>
      </c>
      <c r="I95" s="75" t="s">
        <v>19</v>
      </c>
      <c r="J95" s="76">
        <f t="shared" si="6"/>
        <v>0</v>
      </c>
      <c r="K95" s="74">
        <v>63</v>
      </c>
      <c r="L95" s="77">
        <f t="shared" si="7"/>
        <v>10</v>
      </c>
      <c r="M95" s="77">
        <f t="shared" si="8"/>
        <v>2</v>
      </c>
      <c r="N95" s="68" t="str">
        <f>IF(_xlfn.XLOOKUP(L95,兵力分配!A:A,兵力分配!B:B)*100&gt;J95,J95/100,_xlfn.XLOOKUP(L95,兵力分配!A:A,兵力分配!B:B)*1)&amp;0</f>
        <v>00</v>
      </c>
      <c r="O95" s="68">
        <f>IF(_xlfn.XLOOKUP(L95,兵力分配!A:A,兵力分配!C:C)*100&gt;J95-N95*10,(J95-N95*10)/100,_xlfn.XLOOKUP(L95,兵力分配!A:A,兵力分配!C:C)*1)</f>
        <v>0</v>
      </c>
      <c r="P95" s="68">
        <f t="shared" si="9"/>
        <v>0</v>
      </c>
    </row>
    <row r="96" spans="1:16">
      <c r="A96" s="79" t="str">
        <f t="shared" si="5"/>
        <v>5D</v>
      </c>
      <c r="B96" s="71">
        <v>93</v>
      </c>
      <c r="C96" s="72" t="s">
        <v>114</v>
      </c>
      <c r="D96" s="73"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4">
        <v>98</v>
      </c>
      <c r="F96" s="74">
        <v>59</v>
      </c>
      <c r="G96" s="74">
        <v>97</v>
      </c>
      <c r="H96" s="74">
        <v>98</v>
      </c>
      <c r="I96" s="75" t="s">
        <v>19</v>
      </c>
      <c r="J96" s="76">
        <f t="shared" si="6"/>
        <v>0</v>
      </c>
      <c r="K96" s="74">
        <v>75</v>
      </c>
      <c r="L96" s="77">
        <f t="shared" si="7"/>
        <v>10</v>
      </c>
      <c r="M96" s="77">
        <f t="shared" si="8"/>
        <v>2</v>
      </c>
      <c r="N96" s="68" t="str">
        <f>IF(_xlfn.XLOOKUP(L96,兵力分配!A:A,兵力分配!B:B)*100&gt;J96,J96/100,_xlfn.XLOOKUP(L96,兵力分配!A:A,兵力分配!B:B)*1)&amp;0</f>
        <v>00</v>
      </c>
      <c r="O96" s="68">
        <f>IF(_xlfn.XLOOKUP(L96,兵力分配!A:A,兵力分配!C:C)*100&gt;J96-N96*10,(J96-N96*10)/100,_xlfn.XLOOKUP(L96,兵力分配!A:A,兵力分配!C:C)*1)</f>
        <v>0</v>
      </c>
      <c r="P96" s="68">
        <f t="shared" si="9"/>
        <v>0</v>
      </c>
    </row>
    <row r="97" spans="1:16">
      <c r="A97" s="79" t="str">
        <f t="shared" si="5"/>
        <v>5E</v>
      </c>
      <c r="B97" s="71">
        <v>94</v>
      </c>
      <c r="C97" s="72" t="s">
        <v>115</v>
      </c>
      <c r="D97" s="73"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4">
        <v>92</v>
      </c>
      <c r="F97" s="74">
        <v>79</v>
      </c>
      <c r="G97" s="74">
        <v>90</v>
      </c>
      <c r="H97" s="74">
        <v>98</v>
      </c>
      <c r="I97" s="75" t="s">
        <v>21</v>
      </c>
      <c r="J97" s="76">
        <f t="shared" si="6"/>
        <v>0</v>
      </c>
      <c r="K97" s="74">
        <v>93</v>
      </c>
      <c r="L97" s="77">
        <f t="shared" si="7"/>
        <v>10</v>
      </c>
      <c r="M97" s="77">
        <f t="shared" si="8"/>
        <v>0</v>
      </c>
      <c r="N97" s="68" t="str">
        <f>IF(_xlfn.XLOOKUP(L97,兵力分配!A:A,兵力分配!B:B)*100&gt;J97,J97/100,_xlfn.XLOOKUP(L97,兵力分配!A:A,兵力分配!B:B)*1)&amp;0</f>
        <v>00</v>
      </c>
      <c r="O97" s="68">
        <f>IF(_xlfn.XLOOKUP(L97,兵力分配!A:A,兵力分配!C:C)*100&gt;J97-N97*10,(J97-N97*10)/100,_xlfn.XLOOKUP(L97,兵力分配!A:A,兵力分配!C:C)*1)</f>
        <v>0</v>
      </c>
      <c r="P97" s="68">
        <f t="shared" si="9"/>
        <v>0</v>
      </c>
    </row>
    <row r="98" spans="1:16">
      <c r="A98" s="79" t="str">
        <f t="shared" si="5"/>
        <v>5F</v>
      </c>
      <c r="B98" s="71">
        <v>95</v>
      </c>
      <c r="C98" s="72" t="s">
        <v>116</v>
      </c>
      <c r="D98" s="73"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74">
        <v>73</v>
      </c>
      <c r="F98" s="74">
        <v>50</v>
      </c>
      <c r="G98" s="74">
        <v>51</v>
      </c>
      <c r="H98" s="74">
        <v>98</v>
      </c>
      <c r="I98" s="75" t="s">
        <v>19</v>
      </c>
      <c r="J98" s="76">
        <f t="shared" si="6"/>
        <v>0</v>
      </c>
      <c r="K98" s="74">
        <v>77</v>
      </c>
      <c r="L98" s="77">
        <f t="shared" si="7"/>
        <v>6</v>
      </c>
      <c r="M98" s="77">
        <f t="shared" si="8"/>
        <v>2</v>
      </c>
      <c r="N98" s="68" t="str">
        <f>IF(_xlfn.XLOOKUP(L98,兵力分配!A:A,兵力分配!B:B)*100&gt;J98,J98/100,_xlfn.XLOOKUP(L98,兵力分配!A:A,兵力分配!B:B)*1)&amp;0</f>
        <v>00</v>
      </c>
      <c r="O98" s="68">
        <f>IF(_xlfn.XLOOKUP(L98,兵力分配!A:A,兵力分配!C:C)*100&gt;J98-N98*10,(J98-N98*10)/100,_xlfn.XLOOKUP(L98,兵力分配!A:A,兵力分配!C:C)*1)</f>
        <v>0</v>
      </c>
      <c r="P98" s="68">
        <f t="shared" si="9"/>
        <v>0</v>
      </c>
    </row>
    <row r="99" spans="1:16">
      <c r="A99" s="79" t="str">
        <f t="shared" si="5"/>
        <v>60</v>
      </c>
      <c r="B99" s="71">
        <v>96</v>
      </c>
      <c r="C99" s="72" t="s">
        <v>117</v>
      </c>
      <c r="D99" s="73"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出仕</v>
      </c>
      <c r="E99" s="74">
        <v>98</v>
      </c>
      <c r="F99" s="74">
        <v>65</v>
      </c>
      <c r="G99" s="74">
        <v>98</v>
      </c>
      <c r="H99" s="74">
        <v>98</v>
      </c>
      <c r="I99" s="75" t="s">
        <v>19</v>
      </c>
      <c r="J99" s="76">
        <f t="shared" si="6"/>
        <v>500</v>
      </c>
      <c r="K99" s="74">
        <v>72</v>
      </c>
      <c r="L99" s="77">
        <f t="shared" si="7"/>
        <v>10</v>
      </c>
      <c r="M99" s="77">
        <f t="shared" si="8"/>
        <v>2</v>
      </c>
      <c r="N99" s="68" t="str">
        <f>IF(_xlfn.XLOOKUP(L99,兵力分配!A:A,兵力分配!B:B)*100&gt;J99,J99/100,_xlfn.XLOOKUP(L99,兵力分配!A:A,兵力分配!B:B)*1)&amp;0</f>
        <v>10</v>
      </c>
      <c r="O99" s="68">
        <f>IF(_xlfn.XLOOKUP(L99,兵力分配!A:A,兵力分配!C:C)*100&gt;J99-N99*10,(J99-N99*10)/100,_xlfn.XLOOKUP(L99,兵力分配!A:A,兵力分配!C:C)*1)</f>
        <v>4</v>
      </c>
      <c r="P99" s="68">
        <f t="shared" si="9"/>
        <v>0</v>
      </c>
    </row>
    <row r="100" spans="1:16">
      <c r="A100" s="79" t="str">
        <f t="shared" si="5"/>
        <v>61</v>
      </c>
      <c r="B100" s="71">
        <v>97</v>
      </c>
      <c r="C100" s="72" t="s">
        <v>118</v>
      </c>
      <c r="D100" s="73"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4">
        <v>79</v>
      </c>
      <c r="F100" s="74">
        <v>60</v>
      </c>
      <c r="G100" s="74">
        <v>47</v>
      </c>
      <c r="H100" s="74">
        <v>98</v>
      </c>
      <c r="I100" s="75" t="s">
        <v>21</v>
      </c>
      <c r="J100" s="76">
        <f t="shared" si="6"/>
        <v>0</v>
      </c>
      <c r="K100" s="74">
        <v>18</v>
      </c>
      <c r="L100" s="77">
        <f t="shared" si="7"/>
        <v>5</v>
      </c>
      <c r="M100" s="77">
        <f t="shared" si="8"/>
        <v>0</v>
      </c>
      <c r="N100" s="68" t="str">
        <f>IF(_xlfn.XLOOKUP(L100,兵力分配!A:A,兵力分配!B:B)*100&gt;J100,J100/100,_xlfn.XLOOKUP(L100,兵力分配!A:A,兵力分配!B:B)*1)&amp;0</f>
        <v>00</v>
      </c>
      <c r="O100" s="68">
        <f>IF(_xlfn.XLOOKUP(L100,兵力分配!A:A,兵力分配!C:C)*100&gt;J100-N100*10,(J100-N100*10)/100,_xlfn.XLOOKUP(L100,兵力分配!A:A,兵力分配!C:C)*1)</f>
        <v>0</v>
      </c>
      <c r="P100" s="68">
        <f t="shared" si="9"/>
        <v>0</v>
      </c>
    </row>
    <row r="101" spans="1:16">
      <c r="A101" s="79" t="str">
        <f t="shared" si="5"/>
        <v>62</v>
      </c>
      <c r="B101" s="71">
        <v>98</v>
      </c>
      <c r="C101" s="72" t="s">
        <v>119</v>
      </c>
      <c r="D101" s="73"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74">
        <v>80</v>
      </c>
      <c r="F101" s="74">
        <v>71</v>
      </c>
      <c r="G101" s="74">
        <v>76</v>
      </c>
      <c r="H101" s="74">
        <v>97</v>
      </c>
      <c r="I101" s="75" t="s">
        <v>21</v>
      </c>
      <c r="J101" s="76">
        <f t="shared" si="6"/>
        <v>0</v>
      </c>
      <c r="K101" s="74">
        <v>83</v>
      </c>
      <c r="L101" s="77">
        <f t="shared" si="7"/>
        <v>8</v>
      </c>
      <c r="M101" s="77">
        <f t="shared" si="8"/>
        <v>0</v>
      </c>
      <c r="N101" s="68" t="str">
        <f>IF(_xlfn.XLOOKUP(L101,兵力分配!A:A,兵力分配!B:B)*100&gt;J101,J101/100,_xlfn.XLOOKUP(L101,兵力分配!A:A,兵力分配!B:B)*1)&amp;0</f>
        <v>00</v>
      </c>
      <c r="O101" s="68">
        <f>IF(_xlfn.XLOOKUP(L101,兵力分配!A:A,兵力分配!C:C)*100&gt;J101-N101*10,(J101-N101*10)/100,_xlfn.XLOOKUP(L101,兵力分配!A:A,兵力分配!C:C)*1)</f>
        <v>0</v>
      </c>
      <c r="P101" s="68">
        <f t="shared" si="9"/>
        <v>0</v>
      </c>
    </row>
    <row r="102" spans="1:16">
      <c r="A102" s="79" t="str">
        <f t="shared" si="5"/>
        <v>63</v>
      </c>
      <c r="B102" s="71">
        <v>99</v>
      </c>
      <c r="C102" s="72" t="s">
        <v>120</v>
      </c>
      <c r="D102" s="73"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4">
        <v>81</v>
      </c>
      <c r="F102" s="74">
        <v>49</v>
      </c>
      <c r="G102" s="74">
        <v>52</v>
      </c>
      <c r="H102" s="74">
        <v>97</v>
      </c>
      <c r="I102" s="75" t="s">
        <v>25</v>
      </c>
      <c r="J102" s="76">
        <f t="shared" si="6"/>
        <v>0</v>
      </c>
      <c r="K102" s="74">
        <v>75</v>
      </c>
      <c r="L102" s="77">
        <f t="shared" si="7"/>
        <v>6</v>
      </c>
      <c r="M102" s="77">
        <f t="shared" si="8"/>
        <v>1</v>
      </c>
      <c r="N102" s="68" t="str">
        <f>IF(_xlfn.XLOOKUP(L102,兵力分配!A:A,兵力分配!B:B)*100&gt;J102,J102/100,_xlfn.XLOOKUP(L102,兵力分配!A:A,兵力分配!B:B)*1)&amp;0</f>
        <v>00</v>
      </c>
      <c r="O102" s="68">
        <f>IF(_xlfn.XLOOKUP(L102,兵力分配!A:A,兵力分配!C:C)*100&gt;J102-N102*10,(J102-N102*10)/100,_xlfn.XLOOKUP(L102,兵力分配!A:A,兵力分配!C:C)*1)</f>
        <v>0</v>
      </c>
      <c r="P102" s="68">
        <f t="shared" si="9"/>
        <v>0</v>
      </c>
    </row>
    <row r="103" spans="1:16">
      <c r="A103" s="79" t="str">
        <f t="shared" si="5"/>
        <v>64</v>
      </c>
      <c r="B103" s="71">
        <v>100</v>
      </c>
      <c r="C103" s="80" t="s">
        <v>121</v>
      </c>
      <c r="D103" s="73"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4">
        <v>93</v>
      </c>
      <c r="F103" s="74">
        <v>87</v>
      </c>
      <c r="G103" s="74">
        <v>76</v>
      </c>
      <c r="H103" s="74">
        <v>97</v>
      </c>
      <c r="I103" s="75" t="s">
        <v>25</v>
      </c>
      <c r="J103" s="76">
        <f t="shared" si="6"/>
        <v>0</v>
      </c>
      <c r="K103" s="74">
        <v>83</v>
      </c>
      <c r="L103" s="77">
        <f t="shared" si="7"/>
        <v>8</v>
      </c>
      <c r="M103" s="77">
        <f t="shared" si="8"/>
        <v>1</v>
      </c>
      <c r="N103" s="68" t="str">
        <f>IF(_xlfn.XLOOKUP(L103,兵力分配!A:A,兵力分配!B:B)*100&gt;J103,J103/100,_xlfn.XLOOKUP(L103,兵力分配!A:A,兵力分配!B:B)*1)&amp;0</f>
        <v>00</v>
      </c>
      <c r="O103" s="68">
        <f>IF(_xlfn.XLOOKUP(L103,兵力分配!A:A,兵力分配!C:C)*100&gt;J103-N103*10,(J103-N103*10)/100,_xlfn.XLOOKUP(L103,兵力分配!A:A,兵力分配!C:C)*1)</f>
        <v>0</v>
      </c>
      <c r="P103" s="68">
        <f t="shared" si="9"/>
        <v>0</v>
      </c>
    </row>
    <row r="104" spans="1:16">
      <c r="A104" s="79" t="str">
        <f t="shared" ref="A104:A167" si="10">DEC2HEX(B104)</f>
        <v>65</v>
      </c>
      <c r="B104" s="71">
        <v>101</v>
      </c>
      <c r="C104" s="72" t="s">
        <v>122</v>
      </c>
      <c r="D104" s="73"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出仕</v>
      </c>
      <c r="E104" s="74">
        <v>86</v>
      </c>
      <c r="F104" s="74">
        <v>70</v>
      </c>
      <c r="G104" s="74">
        <v>93</v>
      </c>
      <c r="H104" s="74">
        <v>97</v>
      </c>
      <c r="I104" s="75" t="s">
        <v>19</v>
      </c>
      <c r="J104" s="76">
        <f t="shared" si="6"/>
        <v>500</v>
      </c>
      <c r="K104" s="74">
        <v>79</v>
      </c>
      <c r="L104" s="77">
        <f t="shared" si="7"/>
        <v>10</v>
      </c>
      <c r="M104" s="77">
        <f t="shared" si="8"/>
        <v>2</v>
      </c>
      <c r="N104" s="68" t="str">
        <f>IF(_xlfn.XLOOKUP(L104,兵力分配!A:A,兵力分配!B:B)*100&gt;J104,J104/100,_xlfn.XLOOKUP(L104,兵力分配!A:A,兵力分配!B:B)*1)&amp;0</f>
        <v>10</v>
      </c>
      <c r="O104" s="68">
        <f>IF(_xlfn.XLOOKUP(L104,兵力分配!A:A,兵力分配!C:C)*100&gt;J104-N104*10,(J104-N104*10)/100,_xlfn.XLOOKUP(L104,兵力分配!A:A,兵力分配!C:C)*1)</f>
        <v>4</v>
      </c>
      <c r="P104" s="68">
        <f t="shared" si="9"/>
        <v>0</v>
      </c>
    </row>
    <row r="105" spans="1:16">
      <c r="A105" s="79" t="str">
        <f t="shared" si="10"/>
        <v>66</v>
      </c>
      <c r="B105" s="71">
        <v>102</v>
      </c>
      <c r="C105" s="72" t="s">
        <v>123</v>
      </c>
      <c r="D105" s="73"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4">
        <v>67</v>
      </c>
      <c r="F105" s="74">
        <v>94</v>
      </c>
      <c r="G105" s="74">
        <v>35</v>
      </c>
      <c r="H105" s="74">
        <v>97</v>
      </c>
      <c r="I105" s="75" t="s">
        <v>21</v>
      </c>
      <c r="J105" s="76">
        <f t="shared" si="6"/>
        <v>0</v>
      </c>
      <c r="K105" s="74">
        <v>93</v>
      </c>
      <c r="L105" s="77">
        <f t="shared" si="7"/>
        <v>4</v>
      </c>
      <c r="M105" s="77">
        <f t="shared" si="8"/>
        <v>0</v>
      </c>
      <c r="N105" s="68" t="str">
        <f>IF(_xlfn.XLOOKUP(L105,兵力分配!A:A,兵力分配!B:B)*100&gt;J105,J105/100,_xlfn.XLOOKUP(L105,兵力分配!A:A,兵力分配!B:B)*1)&amp;0</f>
        <v>00</v>
      </c>
      <c r="O105" s="68">
        <f>IF(_xlfn.XLOOKUP(L105,兵力分配!A:A,兵力分配!C:C)*100&gt;J105-N105*10,(J105-N105*10)/100,_xlfn.XLOOKUP(L105,兵力分配!A:A,兵力分配!C:C)*1)</f>
        <v>0</v>
      </c>
      <c r="P105" s="68">
        <f t="shared" si="9"/>
        <v>0</v>
      </c>
    </row>
    <row r="106" spans="1:16">
      <c r="A106" s="79" t="str">
        <f t="shared" si="10"/>
        <v>67</v>
      </c>
      <c r="B106" s="71">
        <v>103</v>
      </c>
      <c r="C106" s="72" t="s">
        <v>124</v>
      </c>
      <c r="D106" s="73"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4">
        <v>81</v>
      </c>
      <c r="F106" s="74">
        <v>51</v>
      </c>
      <c r="G106" s="74">
        <v>64</v>
      </c>
      <c r="H106" s="74">
        <v>97</v>
      </c>
      <c r="I106" s="75" t="s">
        <v>25</v>
      </c>
      <c r="J106" s="76">
        <f t="shared" si="6"/>
        <v>0</v>
      </c>
      <c r="K106" s="74">
        <v>71</v>
      </c>
      <c r="L106" s="77">
        <f t="shared" si="7"/>
        <v>7</v>
      </c>
      <c r="M106" s="77">
        <f t="shared" si="8"/>
        <v>1</v>
      </c>
      <c r="N106" s="68" t="str">
        <f>IF(_xlfn.XLOOKUP(L106,兵力分配!A:A,兵力分配!B:B)*100&gt;J106,J106/100,_xlfn.XLOOKUP(L106,兵力分配!A:A,兵力分配!B:B)*1)&amp;0</f>
        <v>00</v>
      </c>
      <c r="O106" s="68">
        <f>IF(_xlfn.XLOOKUP(L106,兵力分配!A:A,兵力分配!C:C)*100&gt;J106-N106*10,(J106-N106*10)/100,_xlfn.XLOOKUP(L106,兵力分配!A:A,兵力分配!C:C)*1)</f>
        <v>0</v>
      </c>
      <c r="P106" s="68">
        <f t="shared" si="9"/>
        <v>0</v>
      </c>
    </row>
    <row r="107" spans="1:16">
      <c r="A107" s="79" t="str">
        <f t="shared" si="10"/>
        <v>68</v>
      </c>
      <c r="B107" s="71">
        <v>104</v>
      </c>
      <c r="C107" s="72" t="s">
        <v>125</v>
      </c>
      <c r="D107" s="73"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4">
        <v>87</v>
      </c>
      <c r="F107" s="74">
        <v>81</v>
      </c>
      <c r="G107" s="74">
        <v>91</v>
      </c>
      <c r="H107" s="74">
        <v>97</v>
      </c>
      <c r="I107" s="75" t="s">
        <v>21</v>
      </c>
      <c r="J107" s="76">
        <f t="shared" si="6"/>
        <v>0</v>
      </c>
      <c r="K107" s="74">
        <v>80</v>
      </c>
      <c r="L107" s="77">
        <f t="shared" si="7"/>
        <v>10</v>
      </c>
      <c r="M107" s="77">
        <f t="shared" si="8"/>
        <v>0</v>
      </c>
      <c r="N107" s="68" t="str">
        <f>IF(_xlfn.XLOOKUP(L107,兵力分配!A:A,兵力分配!B:B)*100&gt;J107,J107/100,_xlfn.XLOOKUP(L107,兵力分配!A:A,兵力分配!B:B)*1)&amp;0</f>
        <v>00</v>
      </c>
      <c r="O107" s="68">
        <f>IF(_xlfn.XLOOKUP(L107,兵力分配!A:A,兵力分配!C:C)*100&gt;J107-N107*10,(J107-N107*10)/100,_xlfn.XLOOKUP(L107,兵力分配!A:A,兵力分配!C:C)*1)</f>
        <v>0</v>
      </c>
      <c r="P107" s="68">
        <f t="shared" si="9"/>
        <v>0</v>
      </c>
    </row>
    <row r="108" spans="1:16">
      <c r="A108" s="79" t="str">
        <f t="shared" si="10"/>
        <v>69</v>
      </c>
      <c r="B108" s="71">
        <v>105</v>
      </c>
      <c r="C108" s="72" t="s">
        <v>126</v>
      </c>
      <c r="D108" s="73"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4">
        <v>90</v>
      </c>
      <c r="F108" s="74">
        <v>71</v>
      </c>
      <c r="G108" s="74">
        <v>62</v>
      </c>
      <c r="H108" s="74">
        <v>97</v>
      </c>
      <c r="I108" s="75" t="s">
        <v>21</v>
      </c>
      <c r="J108" s="76">
        <f t="shared" si="6"/>
        <v>0</v>
      </c>
      <c r="K108" s="74">
        <v>70</v>
      </c>
      <c r="L108" s="77">
        <f t="shared" si="7"/>
        <v>7</v>
      </c>
      <c r="M108" s="77">
        <f t="shared" si="8"/>
        <v>0</v>
      </c>
      <c r="N108" s="68" t="str">
        <f>IF(_xlfn.XLOOKUP(L108,兵力分配!A:A,兵力分配!B:B)*100&gt;J108,J108/100,_xlfn.XLOOKUP(L108,兵力分配!A:A,兵力分配!B:B)*1)&amp;0</f>
        <v>00</v>
      </c>
      <c r="O108" s="68">
        <f>IF(_xlfn.XLOOKUP(L108,兵力分配!A:A,兵力分配!C:C)*100&gt;J108-N108*10,(J108-N108*10)/100,_xlfn.XLOOKUP(L108,兵力分配!A:A,兵力分配!C:C)*1)</f>
        <v>0</v>
      </c>
      <c r="P108" s="68">
        <f t="shared" si="9"/>
        <v>0</v>
      </c>
    </row>
    <row r="109" spans="1:16">
      <c r="A109" s="79" t="str">
        <f t="shared" si="10"/>
        <v>6A</v>
      </c>
      <c r="B109" s="71">
        <v>106</v>
      </c>
      <c r="C109" s="72" t="s">
        <v>127</v>
      </c>
      <c r="D109" s="73"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4">
        <v>83</v>
      </c>
      <c r="F109" s="74">
        <v>86</v>
      </c>
      <c r="G109" s="74">
        <v>90</v>
      </c>
      <c r="H109" s="74">
        <v>97</v>
      </c>
      <c r="I109" s="75" t="s">
        <v>19</v>
      </c>
      <c r="J109" s="76">
        <f t="shared" si="6"/>
        <v>0</v>
      </c>
      <c r="K109" s="74">
        <v>84</v>
      </c>
      <c r="L109" s="77">
        <f t="shared" si="7"/>
        <v>10</v>
      </c>
      <c r="M109" s="77">
        <f t="shared" si="8"/>
        <v>2</v>
      </c>
      <c r="N109" s="68" t="str">
        <f>IF(_xlfn.XLOOKUP(L109,兵力分配!A:A,兵力分配!B:B)*100&gt;J109,J109/100,_xlfn.XLOOKUP(L109,兵力分配!A:A,兵力分配!B:B)*1)&amp;0</f>
        <v>00</v>
      </c>
      <c r="O109" s="68">
        <f>IF(_xlfn.XLOOKUP(L109,兵力分配!A:A,兵力分配!C:C)*100&gt;J109-N109*10,(J109-N109*10)/100,_xlfn.XLOOKUP(L109,兵力分配!A:A,兵力分配!C:C)*1)</f>
        <v>0</v>
      </c>
      <c r="P109" s="68">
        <f t="shared" si="9"/>
        <v>0</v>
      </c>
    </row>
    <row r="110" spans="1:16">
      <c r="A110" s="79" t="str">
        <f t="shared" si="10"/>
        <v>6B</v>
      </c>
      <c r="B110" s="71">
        <v>107</v>
      </c>
      <c r="C110" s="72" t="s">
        <v>128</v>
      </c>
      <c r="D110" s="73"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4">
        <v>80</v>
      </c>
      <c r="F110" s="74">
        <v>66</v>
      </c>
      <c r="G110" s="74">
        <v>64</v>
      </c>
      <c r="H110" s="74">
        <v>97</v>
      </c>
      <c r="I110" s="75" t="s">
        <v>19</v>
      </c>
      <c r="J110" s="76">
        <f t="shared" si="6"/>
        <v>0</v>
      </c>
      <c r="K110" s="74">
        <v>70</v>
      </c>
      <c r="L110" s="77">
        <f t="shared" si="7"/>
        <v>7</v>
      </c>
      <c r="M110" s="77">
        <f t="shared" si="8"/>
        <v>2</v>
      </c>
      <c r="N110" s="68" t="str">
        <f>IF(_xlfn.XLOOKUP(L110,兵力分配!A:A,兵力分配!B:B)*100&gt;J110,J110/100,_xlfn.XLOOKUP(L110,兵力分配!A:A,兵力分配!B:B)*1)&amp;0</f>
        <v>00</v>
      </c>
      <c r="O110" s="68">
        <f>IF(_xlfn.XLOOKUP(L110,兵力分配!A:A,兵力分配!C:C)*100&gt;J110-N110*10,(J110-N110*10)/100,_xlfn.XLOOKUP(L110,兵力分配!A:A,兵力分配!C:C)*1)</f>
        <v>0</v>
      </c>
      <c r="P110" s="68">
        <f t="shared" si="9"/>
        <v>0</v>
      </c>
    </row>
    <row r="111" spans="1:16">
      <c r="A111" s="79" t="str">
        <f t="shared" si="10"/>
        <v>6C</v>
      </c>
      <c r="B111" s="71">
        <v>108</v>
      </c>
      <c r="C111" s="72" t="s">
        <v>129</v>
      </c>
      <c r="D111" s="73"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出仕</v>
      </c>
      <c r="E111" s="74">
        <v>81</v>
      </c>
      <c r="F111" s="74">
        <v>60</v>
      </c>
      <c r="G111" s="74">
        <v>89</v>
      </c>
      <c r="H111" s="74">
        <v>97</v>
      </c>
      <c r="I111" s="75" t="s">
        <v>19</v>
      </c>
      <c r="J111" s="76">
        <f t="shared" si="6"/>
        <v>500</v>
      </c>
      <c r="K111" s="74">
        <v>56</v>
      </c>
      <c r="L111" s="77">
        <f t="shared" si="7"/>
        <v>9</v>
      </c>
      <c r="M111" s="77">
        <f t="shared" si="8"/>
        <v>2</v>
      </c>
      <c r="N111" s="68" t="str">
        <f>IF(_xlfn.XLOOKUP(L111,兵力分配!A:A,兵力分配!B:B)*100&gt;J111,J111/100,_xlfn.XLOOKUP(L111,兵力分配!A:A,兵力分配!B:B)*1)&amp;0</f>
        <v>20</v>
      </c>
      <c r="O111" s="68">
        <f>IF(_xlfn.XLOOKUP(L111,兵力分配!A:A,兵力分配!C:C)*100&gt;J111-N111*10,(J111-N111*10)/100,_xlfn.XLOOKUP(L111,兵力分配!A:A,兵力分配!C:C)*1)</f>
        <v>3</v>
      </c>
      <c r="P111" s="68">
        <f t="shared" si="9"/>
        <v>0</v>
      </c>
    </row>
    <row r="112" spans="1:16">
      <c r="A112" s="79" t="str">
        <f t="shared" si="10"/>
        <v>6D</v>
      </c>
      <c r="B112" s="71">
        <v>109</v>
      </c>
      <c r="C112" s="72" t="s">
        <v>130</v>
      </c>
      <c r="D112" s="73"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4">
        <v>82</v>
      </c>
      <c r="F112" s="74">
        <v>68</v>
      </c>
      <c r="G112" s="74">
        <v>80</v>
      </c>
      <c r="H112" s="74">
        <v>97</v>
      </c>
      <c r="I112" s="75" t="s">
        <v>19</v>
      </c>
      <c r="J112" s="76">
        <f t="shared" si="6"/>
        <v>0</v>
      </c>
      <c r="K112" s="74">
        <v>76</v>
      </c>
      <c r="L112" s="77">
        <f t="shared" si="7"/>
        <v>9</v>
      </c>
      <c r="M112" s="77">
        <f t="shared" si="8"/>
        <v>2</v>
      </c>
      <c r="N112" s="68" t="str">
        <f>IF(_xlfn.XLOOKUP(L112,兵力分配!A:A,兵力分配!B:B)*100&gt;J112,J112/100,_xlfn.XLOOKUP(L112,兵力分配!A:A,兵力分配!B:B)*1)&amp;0</f>
        <v>00</v>
      </c>
      <c r="O112" s="68">
        <f>IF(_xlfn.XLOOKUP(L112,兵力分配!A:A,兵力分配!C:C)*100&gt;J112-N112*10,(J112-N112*10)/100,_xlfn.XLOOKUP(L112,兵力分配!A:A,兵力分配!C:C)*1)</f>
        <v>0</v>
      </c>
      <c r="P112" s="68">
        <f t="shared" si="9"/>
        <v>0</v>
      </c>
    </row>
    <row r="113" spans="1:16">
      <c r="A113" s="79" t="str">
        <f t="shared" si="10"/>
        <v>6E</v>
      </c>
      <c r="B113" s="71">
        <v>110</v>
      </c>
      <c r="C113" s="72" t="s">
        <v>131</v>
      </c>
      <c r="D113" s="73"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出仕</v>
      </c>
      <c r="E113" s="74">
        <v>97</v>
      </c>
      <c r="F113" s="74">
        <v>91</v>
      </c>
      <c r="G113" s="74">
        <v>94</v>
      </c>
      <c r="H113" s="74">
        <v>97</v>
      </c>
      <c r="I113" s="75" t="s">
        <v>21</v>
      </c>
      <c r="J113" s="76">
        <f t="shared" si="6"/>
        <v>500</v>
      </c>
      <c r="K113" s="74">
        <v>92</v>
      </c>
      <c r="L113" s="77">
        <f t="shared" si="7"/>
        <v>10</v>
      </c>
      <c r="M113" s="77">
        <f t="shared" si="8"/>
        <v>0</v>
      </c>
      <c r="N113" s="68" t="str">
        <f>IF(_xlfn.XLOOKUP(L113,兵力分配!A:A,兵力分配!B:B)*100&gt;J113,J113/100,_xlfn.XLOOKUP(L113,兵力分配!A:A,兵力分配!B:B)*1)&amp;0</f>
        <v>10</v>
      </c>
      <c r="O113" s="68">
        <f>IF(_xlfn.XLOOKUP(L113,兵力分配!A:A,兵力分配!C:C)*100&gt;J113-N113*10,(J113-N113*10)/100,_xlfn.XLOOKUP(L113,兵力分配!A:A,兵力分配!C:C)*1)</f>
        <v>4</v>
      </c>
      <c r="P113" s="68">
        <f t="shared" si="9"/>
        <v>0</v>
      </c>
    </row>
    <row r="114" spans="1:16">
      <c r="A114" s="79" t="str">
        <f t="shared" si="10"/>
        <v>6F</v>
      </c>
      <c r="B114" s="71">
        <v>111</v>
      </c>
      <c r="C114" s="81" t="s">
        <v>132</v>
      </c>
      <c r="D114" s="73"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出仕</v>
      </c>
      <c r="E114" s="74">
        <v>82</v>
      </c>
      <c r="F114" s="74">
        <v>88</v>
      </c>
      <c r="G114" s="74">
        <v>92</v>
      </c>
      <c r="H114" s="74">
        <v>97</v>
      </c>
      <c r="I114" s="75" t="s">
        <v>21</v>
      </c>
      <c r="J114" s="76">
        <f t="shared" si="6"/>
        <v>500</v>
      </c>
      <c r="K114" s="74">
        <v>84</v>
      </c>
      <c r="L114" s="77">
        <f t="shared" si="7"/>
        <v>10</v>
      </c>
      <c r="M114" s="77">
        <f t="shared" si="8"/>
        <v>0</v>
      </c>
      <c r="N114" s="68" t="str">
        <f>IF(_xlfn.XLOOKUP(L114,兵力分配!A:A,兵力分配!B:B)*100&gt;J114,J114/100,_xlfn.XLOOKUP(L114,兵力分配!A:A,兵力分配!B:B)*1)&amp;0</f>
        <v>10</v>
      </c>
      <c r="O114" s="68">
        <f>IF(_xlfn.XLOOKUP(L114,兵力分配!A:A,兵力分配!C:C)*100&gt;J114-N114*10,(J114-N114*10)/100,_xlfn.XLOOKUP(L114,兵力分配!A:A,兵力分配!C:C)*1)</f>
        <v>4</v>
      </c>
      <c r="P114" s="68">
        <f t="shared" si="9"/>
        <v>0</v>
      </c>
    </row>
    <row r="115" spans="1:16">
      <c r="A115" s="79" t="str">
        <f t="shared" si="10"/>
        <v>70</v>
      </c>
      <c r="B115" s="71">
        <v>112</v>
      </c>
      <c r="C115" s="72" t="s">
        <v>133</v>
      </c>
      <c r="D115" s="73"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4">
        <v>96</v>
      </c>
      <c r="F115" s="74">
        <v>90</v>
      </c>
      <c r="G115" s="74">
        <v>93</v>
      </c>
      <c r="H115" s="74">
        <v>96</v>
      </c>
      <c r="I115" s="75" t="s">
        <v>19</v>
      </c>
      <c r="J115" s="76">
        <f t="shared" si="6"/>
        <v>0</v>
      </c>
      <c r="K115" s="74">
        <v>63</v>
      </c>
      <c r="L115" s="77">
        <f t="shared" si="7"/>
        <v>10</v>
      </c>
      <c r="M115" s="77">
        <f t="shared" si="8"/>
        <v>2</v>
      </c>
      <c r="N115" s="68" t="str">
        <f>IF(_xlfn.XLOOKUP(L115,兵力分配!A:A,兵力分配!B:B)*100&gt;J115,J115/100,_xlfn.XLOOKUP(L115,兵力分配!A:A,兵力分配!B:B)*1)&amp;0</f>
        <v>00</v>
      </c>
      <c r="O115" s="68">
        <f>IF(_xlfn.XLOOKUP(L115,兵力分配!A:A,兵力分配!C:C)*100&gt;J115-N115*10,(J115-N115*10)/100,_xlfn.XLOOKUP(L115,兵力分配!A:A,兵力分配!C:C)*1)</f>
        <v>0</v>
      </c>
      <c r="P115" s="68">
        <f t="shared" si="9"/>
        <v>0</v>
      </c>
    </row>
    <row r="116" spans="1:16">
      <c r="A116" s="79" t="str">
        <f t="shared" si="10"/>
        <v>71</v>
      </c>
      <c r="B116" s="71">
        <v>113</v>
      </c>
      <c r="C116" s="72" t="s">
        <v>134</v>
      </c>
      <c r="D116" s="73"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4">
        <v>87</v>
      </c>
      <c r="F116" s="74">
        <v>97</v>
      </c>
      <c r="G116" s="74">
        <v>70</v>
      </c>
      <c r="H116" s="74">
        <v>96</v>
      </c>
      <c r="I116" s="75" t="s">
        <v>21</v>
      </c>
      <c r="J116" s="76">
        <f t="shared" si="6"/>
        <v>0</v>
      </c>
      <c r="K116" s="74">
        <v>94</v>
      </c>
      <c r="L116" s="77">
        <f t="shared" si="7"/>
        <v>8</v>
      </c>
      <c r="M116" s="77">
        <f t="shared" si="8"/>
        <v>0</v>
      </c>
      <c r="N116" s="68" t="str">
        <f>IF(_xlfn.XLOOKUP(L116,兵力分配!A:A,兵力分配!B:B)*100&gt;J116,J116/100,_xlfn.XLOOKUP(L116,兵力分配!A:A,兵力分配!B:B)*1)&amp;0</f>
        <v>00</v>
      </c>
      <c r="O116" s="68">
        <f>IF(_xlfn.XLOOKUP(L116,兵力分配!A:A,兵力分配!C:C)*100&gt;J116-N116*10,(J116-N116*10)/100,_xlfn.XLOOKUP(L116,兵力分配!A:A,兵力分配!C:C)*1)</f>
        <v>0</v>
      </c>
      <c r="P116" s="68">
        <f t="shared" si="9"/>
        <v>0</v>
      </c>
    </row>
    <row r="117" spans="1:16">
      <c r="A117" s="79" t="str">
        <f t="shared" si="10"/>
        <v>72</v>
      </c>
      <c r="B117" s="71">
        <v>114</v>
      </c>
      <c r="C117" s="72" t="s">
        <v>135</v>
      </c>
      <c r="D117" s="73"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4">
        <v>61</v>
      </c>
      <c r="F117" s="74">
        <v>85</v>
      </c>
      <c r="G117" s="74">
        <v>37</v>
      </c>
      <c r="H117" s="74">
        <v>95</v>
      </c>
      <c r="I117" s="75" t="s">
        <v>21</v>
      </c>
      <c r="J117" s="76">
        <f t="shared" si="6"/>
        <v>0</v>
      </c>
      <c r="K117" s="74">
        <v>75</v>
      </c>
      <c r="L117" s="77">
        <f t="shared" si="7"/>
        <v>4</v>
      </c>
      <c r="M117" s="77">
        <f t="shared" si="8"/>
        <v>0</v>
      </c>
      <c r="N117" s="68" t="str">
        <f>IF(_xlfn.XLOOKUP(L117,兵力分配!A:A,兵力分配!B:B)*100&gt;J117,J117/100,_xlfn.XLOOKUP(L117,兵力分配!A:A,兵力分配!B:B)*1)&amp;0</f>
        <v>00</v>
      </c>
      <c r="O117" s="68">
        <f>IF(_xlfn.XLOOKUP(L117,兵力分配!A:A,兵力分配!C:C)*100&gt;J117-N117*10,(J117-N117*10)/100,_xlfn.XLOOKUP(L117,兵力分配!A:A,兵力分配!C:C)*1)</f>
        <v>0</v>
      </c>
      <c r="P117" s="68">
        <f t="shared" si="9"/>
        <v>0</v>
      </c>
    </row>
    <row r="118" spans="1:16">
      <c r="A118" s="79" t="str">
        <f t="shared" si="10"/>
        <v>73</v>
      </c>
      <c r="B118" s="71">
        <v>115</v>
      </c>
      <c r="C118" s="72" t="s">
        <v>136</v>
      </c>
      <c r="D118" s="73"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74">
        <v>89</v>
      </c>
      <c r="F118" s="74">
        <v>65</v>
      </c>
      <c r="G118" s="74">
        <v>40</v>
      </c>
      <c r="H118" s="74">
        <v>95</v>
      </c>
      <c r="I118" s="75" t="s">
        <v>21</v>
      </c>
      <c r="J118" s="76">
        <f t="shared" si="6"/>
        <v>0</v>
      </c>
      <c r="K118" s="74">
        <v>70</v>
      </c>
      <c r="L118" s="77">
        <f t="shared" si="7"/>
        <v>5</v>
      </c>
      <c r="M118" s="77">
        <f t="shared" si="8"/>
        <v>0</v>
      </c>
      <c r="N118" s="68" t="str">
        <f>IF(_xlfn.XLOOKUP(L118,兵力分配!A:A,兵力分配!B:B)*100&gt;J118,J118/100,_xlfn.XLOOKUP(L118,兵力分配!A:A,兵力分配!B:B)*1)&amp;0</f>
        <v>00</v>
      </c>
      <c r="O118" s="68">
        <f>IF(_xlfn.XLOOKUP(L118,兵力分配!A:A,兵力分配!C:C)*100&gt;J118-N118*10,(J118-N118*10)/100,_xlfn.XLOOKUP(L118,兵力分配!A:A,兵力分配!C:C)*1)</f>
        <v>0</v>
      </c>
      <c r="P118" s="68">
        <f t="shared" si="9"/>
        <v>0</v>
      </c>
    </row>
    <row r="119" spans="1:16">
      <c r="A119" s="79" t="str">
        <f t="shared" si="10"/>
        <v>74</v>
      </c>
      <c r="B119" s="71">
        <v>116</v>
      </c>
      <c r="C119" s="72" t="s">
        <v>137</v>
      </c>
      <c r="D119" s="73"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4">
        <v>92</v>
      </c>
      <c r="F119" s="74">
        <v>81</v>
      </c>
      <c r="G119" s="74">
        <v>78</v>
      </c>
      <c r="H119" s="74">
        <v>95</v>
      </c>
      <c r="I119" s="75" t="s">
        <v>19</v>
      </c>
      <c r="J119" s="76">
        <f t="shared" si="6"/>
        <v>0</v>
      </c>
      <c r="K119" s="74">
        <v>81</v>
      </c>
      <c r="L119" s="77">
        <f t="shared" si="7"/>
        <v>8</v>
      </c>
      <c r="M119" s="77">
        <f t="shared" si="8"/>
        <v>2</v>
      </c>
      <c r="N119" s="68" t="str">
        <f>IF(_xlfn.XLOOKUP(L119,兵力分配!A:A,兵力分配!B:B)*100&gt;J119,J119/100,_xlfn.XLOOKUP(L119,兵力分配!A:A,兵力分配!B:B)*1)&amp;0</f>
        <v>00</v>
      </c>
      <c r="O119" s="68">
        <f>IF(_xlfn.XLOOKUP(L119,兵力分配!A:A,兵力分配!C:C)*100&gt;J119-N119*10,(J119-N119*10)/100,_xlfn.XLOOKUP(L119,兵力分配!A:A,兵力分配!C:C)*1)</f>
        <v>0</v>
      </c>
      <c r="P119" s="68">
        <f t="shared" si="9"/>
        <v>0</v>
      </c>
    </row>
    <row r="120" spans="1:16">
      <c r="A120" s="79" t="str">
        <f t="shared" si="10"/>
        <v>75</v>
      </c>
      <c r="B120" s="71">
        <v>117</v>
      </c>
      <c r="C120" s="72" t="s">
        <v>138</v>
      </c>
      <c r="D120" s="73"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4">
        <v>87</v>
      </c>
      <c r="F120" s="74">
        <v>66</v>
      </c>
      <c r="G120" s="74">
        <v>80</v>
      </c>
      <c r="H120" s="74">
        <v>95</v>
      </c>
      <c r="I120" s="75" t="s">
        <v>21</v>
      </c>
      <c r="J120" s="76">
        <f t="shared" si="6"/>
        <v>0</v>
      </c>
      <c r="K120" s="74">
        <v>60</v>
      </c>
      <c r="L120" s="77">
        <f t="shared" si="7"/>
        <v>9</v>
      </c>
      <c r="M120" s="77">
        <f t="shared" si="8"/>
        <v>0</v>
      </c>
      <c r="N120" s="68" t="str">
        <f>IF(_xlfn.XLOOKUP(L120,兵力分配!A:A,兵力分配!B:B)*100&gt;J120,J120/100,_xlfn.XLOOKUP(L120,兵力分配!A:A,兵力分配!B:B)*1)&amp;0</f>
        <v>00</v>
      </c>
      <c r="O120" s="68">
        <f>IF(_xlfn.XLOOKUP(L120,兵力分配!A:A,兵力分配!C:C)*100&gt;J120-N120*10,(J120-N120*10)/100,_xlfn.XLOOKUP(L120,兵力分配!A:A,兵力分配!C:C)*1)</f>
        <v>0</v>
      </c>
      <c r="P120" s="68">
        <f t="shared" si="9"/>
        <v>0</v>
      </c>
    </row>
    <row r="121" spans="1:16">
      <c r="A121" s="79" t="str">
        <f t="shared" si="10"/>
        <v>76</v>
      </c>
      <c r="B121" s="71">
        <v>118</v>
      </c>
      <c r="C121" s="72" t="s">
        <v>139</v>
      </c>
      <c r="D121" s="73"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出仕</v>
      </c>
      <c r="E121" s="74">
        <v>80</v>
      </c>
      <c r="F121" s="74">
        <v>87</v>
      </c>
      <c r="G121" s="74">
        <v>60</v>
      </c>
      <c r="H121" s="74">
        <v>95</v>
      </c>
      <c r="I121" s="75" t="s">
        <v>21</v>
      </c>
      <c r="J121" s="76">
        <f t="shared" si="6"/>
        <v>500</v>
      </c>
      <c r="K121" s="74">
        <v>70</v>
      </c>
      <c r="L121" s="77">
        <f t="shared" si="7"/>
        <v>7</v>
      </c>
      <c r="M121" s="77">
        <f t="shared" si="8"/>
        <v>0</v>
      </c>
      <c r="N121" s="68" t="str">
        <f>IF(_xlfn.XLOOKUP(L121,兵力分配!A:A,兵力分配!B:B)*100&gt;J121,J121/100,_xlfn.XLOOKUP(L121,兵力分配!A:A,兵力分配!B:B)*1)&amp;0</f>
        <v>30</v>
      </c>
      <c r="O121" s="68">
        <f>IF(_xlfn.XLOOKUP(L121,兵力分配!A:A,兵力分配!C:C)*100&gt;J121-N121*10,(J121-N121*10)/100,_xlfn.XLOOKUP(L121,兵力分配!A:A,兵力分配!C:C)*1)</f>
        <v>2</v>
      </c>
      <c r="P121" s="68">
        <f t="shared" si="9"/>
        <v>0</v>
      </c>
    </row>
    <row r="122" spans="1:16">
      <c r="A122" s="79" t="str">
        <f t="shared" si="10"/>
        <v>77</v>
      </c>
      <c r="B122" s="71">
        <v>119</v>
      </c>
      <c r="C122" s="72" t="s">
        <v>140</v>
      </c>
      <c r="D122" s="73"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4">
        <v>78</v>
      </c>
      <c r="F122" s="74">
        <v>78</v>
      </c>
      <c r="G122" s="74">
        <v>59</v>
      </c>
      <c r="H122" s="74">
        <v>95</v>
      </c>
      <c r="I122" s="75" t="s">
        <v>21</v>
      </c>
      <c r="J122" s="76">
        <f t="shared" si="6"/>
        <v>0</v>
      </c>
      <c r="K122" s="74">
        <v>73</v>
      </c>
      <c r="L122" s="77">
        <f t="shared" si="7"/>
        <v>6</v>
      </c>
      <c r="M122" s="77">
        <f t="shared" si="8"/>
        <v>0</v>
      </c>
      <c r="N122" s="68" t="str">
        <f>IF(_xlfn.XLOOKUP(L122,兵力分配!A:A,兵力分配!B:B)*100&gt;J122,J122/100,_xlfn.XLOOKUP(L122,兵力分配!A:A,兵力分配!B:B)*1)&amp;0</f>
        <v>00</v>
      </c>
      <c r="O122" s="68">
        <f>IF(_xlfn.XLOOKUP(L122,兵力分配!A:A,兵力分配!C:C)*100&gt;J122-N122*10,(J122-N122*10)/100,_xlfn.XLOOKUP(L122,兵力分配!A:A,兵力分配!C:C)*1)</f>
        <v>0</v>
      </c>
      <c r="P122" s="68">
        <f t="shared" si="9"/>
        <v>0</v>
      </c>
    </row>
    <row r="123" spans="1:16">
      <c r="A123" s="79" t="str">
        <f t="shared" si="10"/>
        <v>78</v>
      </c>
      <c r="B123" s="71">
        <v>120</v>
      </c>
      <c r="C123" s="72" t="s">
        <v>141</v>
      </c>
      <c r="D123" s="73"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4">
        <v>94</v>
      </c>
      <c r="F123" s="74">
        <v>87</v>
      </c>
      <c r="G123" s="74">
        <v>94</v>
      </c>
      <c r="H123" s="74">
        <v>95</v>
      </c>
      <c r="I123" s="75" t="s">
        <v>19</v>
      </c>
      <c r="J123" s="76">
        <f t="shared" si="6"/>
        <v>0</v>
      </c>
      <c r="K123" s="74">
        <v>88</v>
      </c>
      <c r="L123" s="77">
        <f t="shared" si="7"/>
        <v>10</v>
      </c>
      <c r="M123" s="77">
        <f t="shared" si="8"/>
        <v>2</v>
      </c>
      <c r="N123" s="68" t="str">
        <f>IF(_xlfn.XLOOKUP(L123,兵力分配!A:A,兵力分配!B:B)*100&gt;J123,J123/100,_xlfn.XLOOKUP(L123,兵力分配!A:A,兵力分配!B:B)*1)&amp;0</f>
        <v>00</v>
      </c>
      <c r="O123" s="68">
        <f>IF(_xlfn.XLOOKUP(L123,兵力分配!A:A,兵力分配!C:C)*100&gt;J123-N123*10,(J123-N123*10)/100,_xlfn.XLOOKUP(L123,兵力分配!A:A,兵力分配!C:C)*1)</f>
        <v>0</v>
      </c>
      <c r="P123" s="68">
        <f t="shared" si="9"/>
        <v>0</v>
      </c>
    </row>
    <row r="124" spans="1:16">
      <c r="A124" s="79" t="str">
        <f t="shared" si="10"/>
        <v>79</v>
      </c>
      <c r="B124" s="71">
        <v>121</v>
      </c>
      <c r="C124" s="72" t="s">
        <v>142</v>
      </c>
      <c r="D124" s="73"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4">
        <v>91</v>
      </c>
      <c r="F124" s="74">
        <v>70</v>
      </c>
      <c r="G124" s="74">
        <v>92</v>
      </c>
      <c r="H124" s="74">
        <v>95</v>
      </c>
      <c r="I124" s="75" t="s">
        <v>21</v>
      </c>
      <c r="J124" s="76">
        <f t="shared" si="6"/>
        <v>0</v>
      </c>
      <c r="K124" s="74">
        <v>83</v>
      </c>
      <c r="L124" s="77">
        <f t="shared" si="7"/>
        <v>10</v>
      </c>
      <c r="M124" s="77">
        <f t="shared" si="8"/>
        <v>0</v>
      </c>
      <c r="N124" s="68" t="str">
        <f>IF(_xlfn.XLOOKUP(L124,兵力分配!A:A,兵力分配!B:B)*100&gt;J124,J124/100,_xlfn.XLOOKUP(L124,兵力分配!A:A,兵力分配!B:B)*1)&amp;0</f>
        <v>00</v>
      </c>
      <c r="O124" s="68">
        <f>IF(_xlfn.XLOOKUP(L124,兵力分配!A:A,兵力分配!C:C)*100&gt;J124-N124*10,(J124-N124*10)/100,_xlfn.XLOOKUP(L124,兵力分配!A:A,兵力分配!C:C)*1)</f>
        <v>0</v>
      </c>
      <c r="P124" s="68">
        <f t="shared" si="9"/>
        <v>0</v>
      </c>
    </row>
    <row r="125" spans="1:16">
      <c r="A125" s="79" t="str">
        <f t="shared" si="10"/>
        <v>7A</v>
      </c>
      <c r="B125" s="71">
        <v>122</v>
      </c>
      <c r="C125" s="72" t="s">
        <v>143</v>
      </c>
      <c r="D125" s="73"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4">
        <v>80</v>
      </c>
      <c r="F125" s="74">
        <v>43</v>
      </c>
      <c r="G125" s="74">
        <v>60</v>
      </c>
      <c r="H125" s="74">
        <v>95</v>
      </c>
      <c r="I125" s="75" t="s">
        <v>19</v>
      </c>
      <c r="J125" s="76">
        <f t="shared" si="6"/>
        <v>0</v>
      </c>
      <c r="K125" s="74">
        <v>61</v>
      </c>
      <c r="L125" s="77">
        <f t="shared" si="7"/>
        <v>7</v>
      </c>
      <c r="M125" s="77">
        <f t="shared" si="8"/>
        <v>2</v>
      </c>
      <c r="N125" s="68" t="str">
        <f>IF(_xlfn.XLOOKUP(L125,兵力分配!A:A,兵力分配!B:B)*100&gt;J125,J125/100,_xlfn.XLOOKUP(L125,兵力分配!A:A,兵力分配!B:B)*1)&amp;0</f>
        <v>00</v>
      </c>
      <c r="O125" s="68">
        <f>IF(_xlfn.XLOOKUP(L125,兵力分配!A:A,兵力分配!C:C)*100&gt;J125-N125*10,(J125-N125*10)/100,_xlfn.XLOOKUP(L125,兵力分配!A:A,兵力分配!C:C)*1)</f>
        <v>0</v>
      </c>
      <c r="P125" s="68">
        <f t="shared" si="9"/>
        <v>0</v>
      </c>
    </row>
    <row r="126" spans="1:16">
      <c r="A126" s="79" t="str">
        <f t="shared" si="10"/>
        <v>7B</v>
      </c>
      <c r="B126" s="71">
        <v>123</v>
      </c>
      <c r="C126" s="72" t="s">
        <v>144</v>
      </c>
      <c r="D126" s="73"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4">
        <v>88</v>
      </c>
      <c r="F126" s="74">
        <v>70</v>
      </c>
      <c r="G126" s="74">
        <v>83</v>
      </c>
      <c r="H126" s="74">
        <v>95</v>
      </c>
      <c r="I126" s="75" t="s">
        <v>19</v>
      </c>
      <c r="J126" s="76">
        <f t="shared" si="6"/>
        <v>0</v>
      </c>
      <c r="K126" s="74">
        <v>80</v>
      </c>
      <c r="L126" s="77">
        <f t="shared" si="7"/>
        <v>9</v>
      </c>
      <c r="M126" s="77">
        <f t="shared" si="8"/>
        <v>2</v>
      </c>
      <c r="N126" s="68" t="str">
        <f>IF(_xlfn.XLOOKUP(L126,兵力分配!A:A,兵力分配!B:B)*100&gt;J126,J126/100,_xlfn.XLOOKUP(L126,兵力分配!A:A,兵力分配!B:B)*1)&amp;0</f>
        <v>00</v>
      </c>
      <c r="O126" s="68">
        <f>IF(_xlfn.XLOOKUP(L126,兵力分配!A:A,兵力分配!C:C)*100&gt;J126-N126*10,(J126-N126*10)/100,_xlfn.XLOOKUP(L126,兵力分配!A:A,兵力分配!C:C)*1)</f>
        <v>0</v>
      </c>
      <c r="P126" s="68">
        <f t="shared" si="9"/>
        <v>0</v>
      </c>
    </row>
    <row r="127" spans="1:16">
      <c r="A127" s="79" t="str">
        <f t="shared" si="10"/>
        <v>7C</v>
      </c>
      <c r="B127" s="71">
        <v>124</v>
      </c>
      <c r="C127" s="72" t="s">
        <v>145</v>
      </c>
      <c r="D127" s="73"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4">
        <v>83</v>
      </c>
      <c r="F127" s="74">
        <v>66</v>
      </c>
      <c r="G127" s="74">
        <v>80</v>
      </c>
      <c r="H127" s="74">
        <v>95</v>
      </c>
      <c r="I127" s="75" t="s">
        <v>19</v>
      </c>
      <c r="J127" s="76">
        <f t="shared" si="6"/>
        <v>0</v>
      </c>
      <c r="K127" s="74">
        <v>72</v>
      </c>
      <c r="L127" s="77">
        <f t="shared" si="7"/>
        <v>9</v>
      </c>
      <c r="M127" s="77">
        <f t="shared" si="8"/>
        <v>2</v>
      </c>
      <c r="N127" s="68" t="str">
        <f>IF(_xlfn.XLOOKUP(L127,兵力分配!A:A,兵力分配!B:B)*100&gt;J127,J127/100,_xlfn.XLOOKUP(L127,兵力分配!A:A,兵力分配!B:B)*1)&amp;0</f>
        <v>00</v>
      </c>
      <c r="O127" s="68">
        <f>IF(_xlfn.XLOOKUP(L127,兵力分配!A:A,兵力分配!C:C)*100&gt;J127-N127*10,(J127-N127*10)/100,_xlfn.XLOOKUP(L127,兵力分配!A:A,兵力分配!C:C)*1)</f>
        <v>0</v>
      </c>
      <c r="P127" s="68">
        <f t="shared" si="9"/>
        <v>0</v>
      </c>
    </row>
    <row r="128" spans="1:16">
      <c r="A128" s="79" t="str">
        <f t="shared" si="10"/>
        <v>7D</v>
      </c>
      <c r="B128" s="71">
        <v>125</v>
      </c>
      <c r="C128" s="72" t="s">
        <v>146</v>
      </c>
      <c r="D128" s="73"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4">
        <v>93</v>
      </c>
      <c r="F128" s="74">
        <v>62</v>
      </c>
      <c r="G128" s="74">
        <v>86</v>
      </c>
      <c r="H128" s="74">
        <v>95</v>
      </c>
      <c r="I128" s="75" t="s">
        <v>19</v>
      </c>
      <c r="J128" s="76">
        <f t="shared" si="6"/>
        <v>0</v>
      </c>
      <c r="K128" s="74">
        <v>60</v>
      </c>
      <c r="L128" s="77">
        <f t="shared" si="7"/>
        <v>9</v>
      </c>
      <c r="M128" s="77">
        <f t="shared" si="8"/>
        <v>2</v>
      </c>
      <c r="N128" s="68" t="str">
        <f>IF(_xlfn.XLOOKUP(L128,兵力分配!A:A,兵力分配!B:B)*100&gt;J128,J128/100,_xlfn.XLOOKUP(L128,兵力分配!A:A,兵力分配!B:B)*1)&amp;0</f>
        <v>00</v>
      </c>
      <c r="O128" s="68">
        <f>IF(_xlfn.XLOOKUP(L128,兵力分配!A:A,兵力分配!C:C)*100&gt;J128-N128*10,(J128-N128*10)/100,_xlfn.XLOOKUP(L128,兵力分配!A:A,兵力分配!C:C)*1)</f>
        <v>0</v>
      </c>
      <c r="P128" s="68">
        <f t="shared" si="9"/>
        <v>0</v>
      </c>
    </row>
    <row r="129" spans="1:16">
      <c r="A129" s="79" t="str">
        <f t="shared" si="10"/>
        <v>7E</v>
      </c>
      <c r="B129" s="71">
        <v>126</v>
      </c>
      <c r="C129" s="72" t="s">
        <v>147</v>
      </c>
      <c r="D129" s="73"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4">
        <v>90</v>
      </c>
      <c r="F129" s="74">
        <v>80</v>
      </c>
      <c r="G129" s="74">
        <v>76</v>
      </c>
      <c r="H129" s="74">
        <v>95</v>
      </c>
      <c r="I129" s="75" t="s">
        <v>19</v>
      </c>
      <c r="J129" s="76">
        <f t="shared" si="6"/>
        <v>0</v>
      </c>
      <c r="K129" s="74">
        <v>91</v>
      </c>
      <c r="L129" s="77">
        <f t="shared" si="7"/>
        <v>8</v>
      </c>
      <c r="M129" s="77">
        <f t="shared" si="8"/>
        <v>2</v>
      </c>
      <c r="N129" s="68" t="str">
        <f>IF(_xlfn.XLOOKUP(L129,兵力分配!A:A,兵力分配!B:B)*100&gt;J129,J129/100,_xlfn.XLOOKUP(L129,兵力分配!A:A,兵力分配!B:B)*1)&amp;0</f>
        <v>00</v>
      </c>
      <c r="O129" s="68">
        <f>IF(_xlfn.XLOOKUP(L129,兵力分配!A:A,兵力分配!C:C)*100&gt;J129-N129*10,(J129-N129*10)/100,_xlfn.XLOOKUP(L129,兵力分配!A:A,兵力分配!C:C)*1)</f>
        <v>0</v>
      </c>
      <c r="P129" s="68">
        <f t="shared" si="9"/>
        <v>0</v>
      </c>
    </row>
    <row r="130" spans="1:16">
      <c r="A130" s="79" t="str">
        <f t="shared" si="10"/>
        <v>7F</v>
      </c>
      <c r="B130" s="71">
        <v>127</v>
      </c>
      <c r="C130" s="72" t="s">
        <v>148</v>
      </c>
      <c r="D130" s="73"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74">
        <v>76</v>
      </c>
      <c r="F130" s="74">
        <v>99</v>
      </c>
      <c r="G130" s="74">
        <v>53</v>
      </c>
      <c r="H130" s="74">
        <v>95</v>
      </c>
      <c r="I130" s="75" t="s">
        <v>21</v>
      </c>
      <c r="J130" s="76">
        <f t="shared" si="6"/>
        <v>0</v>
      </c>
      <c r="K130" s="74">
        <v>97</v>
      </c>
      <c r="L130" s="77">
        <f t="shared" si="7"/>
        <v>6</v>
      </c>
      <c r="M130" s="77">
        <f t="shared" si="8"/>
        <v>0</v>
      </c>
      <c r="N130" s="68" t="str">
        <f>IF(_xlfn.XLOOKUP(L130,兵力分配!A:A,兵力分配!B:B)*100&gt;J130,J130/100,_xlfn.XLOOKUP(L130,兵力分配!A:A,兵力分配!B:B)*1)&amp;0</f>
        <v>00</v>
      </c>
      <c r="O130" s="68">
        <f>IF(_xlfn.XLOOKUP(L130,兵力分配!A:A,兵力分配!C:C)*100&gt;J130-N130*10,(J130-N130*10)/100,_xlfn.XLOOKUP(L130,兵力分配!A:A,兵力分配!C:C)*1)</f>
        <v>0</v>
      </c>
      <c r="P130" s="68">
        <f t="shared" si="9"/>
        <v>0</v>
      </c>
    </row>
    <row r="131" spans="1:16">
      <c r="A131" s="79" t="str">
        <f t="shared" si="10"/>
        <v>80</v>
      </c>
      <c r="B131" s="71">
        <v>128</v>
      </c>
      <c r="C131" s="72" t="s">
        <v>149</v>
      </c>
      <c r="D131" s="73"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出仕</v>
      </c>
      <c r="E131" s="74">
        <v>65</v>
      </c>
      <c r="F131" s="74">
        <v>72</v>
      </c>
      <c r="G131" s="74">
        <v>34</v>
      </c>
      <c r="H131" s="74">
        <v>95</v>
      </c>
      <c r="I131" s="75" t="s">
        <v>21</v>
      </c>
      <c r="J131" s="76">
        <f t="shared" si="6"/>
        <v>500</v>
      </c>
      <c r="K131" s="74">
        <v>66</v>
      </c>
      <c r="L131" s="77">
        <f t="shared" si="7"/>
        <v>4</v>
      </c>
      <c r="M131" s="77">
        <f t="shared" si="8"/>
        <v>0</v>
      </c>
      <c r="N131" s="68" t="str">
        <f>IF(_xlfn.XLOOKUP(L131,兵力分配!A:A,兵力分配!B:B)*100&gt;J131,J131/100,_xlfn.XLOOKUP(L131,兵力分配!A:A,兵力分配!B:B)*1)&amp;0</f>
        <v>40</v>
      </c>
      <c r="O131" s="68">
        <f>IF(_xlfn.XLOOKUP(L131,兵力分配!A:A,兵力分配!C:C)*100&gt;J131-N131*10,(J131-N131*10)/100,_xlfn.XLOOKUP(L131,兵力分配!A:A,兵力分配!C:C)*1)</f>
        <v>1</v>
      </c>
      <c r="P131" s="68">
        <f t="shared" si="9"/>
        <v>0</v>
      </c>
    </row>
    <row r="132" spans="1:16">
      <c r="A132" s="79" t="str">
        <f t="shared" si="10"/>
        <v>81</v>
      </c>
      <c r="B132" s="71">
        <v>129</v>
      </c>
      <c r="C132" s="72" t="s">
        <v>150</v>
      </c>
      <c r="D132" s="73"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4">
        <v>87</v>
      </c>
      <c r="F132" s="74">
        <v>63</v>
      </c>
      <c r="G132" s="74">
        <v>81</v>
      </c>
      <c r="H132" s="74">
        <v>95</v>
      </c>
      <c r="I132" s="75" t="s">
        <v>21</v>
      </c>
      <c r="J132" s="76">
        <f t="shared" ref="J132:J195" si="11">IF(H132&gt;99,1000,IF(D132="出仕",500,0))</f>
        <v>0</v>
      </c>
      <c r="K132" s="74">
        <v>81</v>
      </c>
      <c r="L132" s="77">
        <f t="shared" ref="L132:L195" si="12">IF(G132&lt;10,1,IF(G132&lt;20,2,IF(G132&lt;30,3,IF(G132&lt;40,4,IF(G132&lt;50,5,IF(G132&lt;60,6,IF(G132&lt;70,7,IF(G132&lt;80,8,IF(G132&lt;90,9,IF(G132&lt;100,10,11))))))))))</f>
        <v>9</v>
      </c>
      <c r="M132" s="77">
        <f t="shared" ref="M132:M195" si="13">IF(I132="平军",0,IF(I132="水军",1,IF(I132="山军",2)))</f>
        <v>0</v>
      </c>
      <c r="N132" s="68" t="str">
        <f>IF(_xlfn.XLOOKUP(L132,兵力分配!A:A,兵力分配!B:B)*100&gt;J132,J132/100,_xlfn.XLOOKUP(L132,兵力分配!A:A,兵力分配!B:B)*1)&amp;0</f>
        <v>00</v>
      </c>
      <c r="O132" s="68">
        <f>IF(_xlfn.XLOOKUP(L132,兵力分配!A:A,兵力分配!C:C)*100&gt;J132-N132*10,(J132-N132*10)/100,_xlfn.XLOOKUP(L132,兵力分配!A:A,兵力分配!C:C)*1)</f>
        <v>0</v>
      </c>
      <c r="P132" s="68">
        <f t="shared" ref="P132:P195" si="14">J132/100-O132-N132/10</f>
        <v>0</v>
      </c>
    </row>
    <row r="133" spans="1:16">
      <c r="A133" s="79" t="str">
        <f t="shared" si="10"/>
        <v>82</v>
      </c>
      <c r="B133" s="71">
        <v>130</v>
      </c>
      <c r="C133" s="72" t="s">
        <v>151</v>
      </c>
      <c r="D133" s="73"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4">
        <v>87</v>
      </c>
      <c r="F133" s="74">
        <v>67</v>
      </c>
      <c r="G133" s="74">
        <v>46</v>
      </c>
      <c r="H133" s="74">
        <v>95</v>
      </c>
      <c r="I133" s="75" t="s">
        <v>21</v>
      </c>
      <c r="J133" s="76">
        <f t="shared" si="11"/>
        <v>0</v>
      </c>
      <c r="K133" s="74">
        <v>65</v>
      </c>
      <c r="L133" s="77">
        <f t="shared" si="12"/>
        <v>5</v>
      </c>
      <c r="M133" s="77">
        <f t="shared" si="13"/>
        <v>0</v>
      </c>
      <c r="N133" s="68" t="str">
        <f>IF(_xlfn.XLOOKUP(L133,兵力分配!A:A,兵力分配!B:B)*100&gt;J133,J133/100,_xlfn.XLOOKUP(L133,兵力分配!A:A,兵力分配!B:B)*1)&amp;0</f>
        <v>00</v>
      </c>
      <c r="O133" s="68">
        <f>IF(_xlfn.XLOOKUP(L133,兵力分配!A:A,兵力分配!C:C)*100&gt;J133-N133*10,(J133-N133*10)/100,_xlfn.XLOOKUP(L133,兵力分配!A:A,兵力分配!C:C)*1)</f>
        <v>0</v>
      </c>
      <c r="P133" s="68">
        <f t="shared" si="14"/>
        <v>0</v>
      </c>
    </row>
    <row r="134" spans="1:16">
      <c r="A134" s="79" t="str">
        <f t="shared" si="10"/>
        <v>83</v>
      </c>
      <c r="B134" s="71">
        <v>131</v>
      </c>
      <c r="C134" s="72" t="s">
        <v>152</v>
      </c>
      <c r="D134" s="73"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4">
        <v>95</v>
      </c>
      <c r="F134" s="74">
        <v>49</v>
      </c>
      <c r="G134" s="74">
        <v>93</v>
      </c>
      <c r="H134" s="74">
        <v>94</v>
      </c>
      <c r="I134" s="75" t="s">
        <v>19</v>
      </c>
      <c r="J134" s="76">
        <f t="shared" si="11"/>
        <v>0</v>
      </c>
      <c r="K134" s="74">
        <v>55</v>
      </c>
      <c r="L134" s="77">
        <f t="shared" si="12"/>
        <v>10</v>
      </c>
      <c r="M134" s="77">
        <f t="shared" si="13"/>
        <v>2</v>
      </c>
      <c r="N134" s="68" t="str">
        <f>IF(_xlfn.XLOOKUP(L134,兵力分配!A:A,兵力分配!B:B)*100&gt;J134,J134/100,_xlfn.XLOOKUP(L134,兵力分配!A:A,兵力分配!B:B)*1)&amp;0</f>
        <v>00</v>
      </c>
      <c r="O134" s="68">
        <f>IF(_xlfn.XLOOKUP(L134,兵力分配!A:A,兵力分配!C:C)*100&gt;J134-N134*10,(J134-N134*10)/100,_xlfn.XLOOKUP(L134,兵力分配!A:A,兵力分配!C:C)*1)</f>
        <v>0</v>
      </c>
      <c r="P134" s="68">
        <f t="shared" si="14"/>
        <v>0</v>
      </c>
    </row>
    <row r="135" spans="1:16">
      <c r="A135" s="79" t="str">
        <f t="shared" si="10"/>
        <v>84</v>
      </c>
      <c r="B135" s="71">
        <v>132</v>
      </c>
      <c r="C135" s="72" t="s">
        <v>153</v>
      </c>
      <c r="D135" s="73"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4">
        <v>83</v>
      </c>
      <c r="F135" s="74">
        <v>74</v>
      </c>
      <c r="G135" s="74">
        <v>71</v>
      </c>
      <c r="H135" s="74">
        <v>94</v>
      </c>
      <c r="I135" s="75" t="s">
        <v>25</v>
      </c>
      <c r="J135" s="76">
        <f t="shared" si="11"/>
        <v>0</v>
      </c>
      <c r="K135" s="74">
        <v>70</v>
      </c>
      <c r="L135" s="77">
        <f t="shared" si="12"/>
        <v>8</v>
      </c>
      <c r="M135" s="77">
        <f t="shared" si="13"/>
        <v>1</v>
      </c>
      <c r="N135" s="68" t="str">
        <f>IF(_xlfn.XLOOKUP(L135,兵力分配!A:A,兵力分配!B:B)*100&gt;J135,J135/100,_xlfn.XLOOKUP(L135,兵力分配!A:A,兵力分配!B:B)*1)&amp;0</f>
        <v>00</v>
      </c>
      <c r="O135" s="68">
        <f>IF(_xlfn.XLOOKUP(L135,兵力分配!A:A,兵力分配!C:C)*100&gt;J135-N135*10,(J135-N135*10)/100,_xlfn.XLOOKUP(L135,兵力分配!A:A,兵力分配!C:C)*1)</f>
        <v>0</v>
      </c>
      <c r="P135" s="68">
        <f t="shared" si="14"/>
        <v>0</v>
      </c>
    </row>
    <row r="136" spans="1:16">
      <c r="A136" s="79" t="str">
        <f t="shared" si="10"/>
        <v>85</v>
      </c>
      <c r="B136" s="71">
        <v>133</v>
      </c>
      <c r="C136" s="72" t="s">
        <v>154</v>
      </c>
      <c r="D136" s="73"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出仕</v>
      </c>
      <c r="E136" s="74">
        <v>80</v>
      </c>
      <c r="F136" s="74">
        <v>85</v>
      </c>
      <c r="G136" s="74">
        <v>86</v>
      </c>
      <c r="H136" s="74">
        <v>94</v>
      </c>
      <c r="I136" s="75" t="s">
        <v>21</v>
      </c>
      <c r="J136" s="76">
        <f t="shared" si="11"/>
        <v>500</v>
      </c>
      <c r="K136" s="74">
        <v>80</v>
      </c>
      <c r="L136" s="77">
        <f t="shared" si="12"/>
        <v>9</v>
      </c>
      <c r="M136" s="77">
        <f t="shared" si="13"/>
        <v>0</v>
      </c>
      <c r="N136" s="68" t="str">
        <f>IF(_xlfn.XLOOKUP(L136,兵力分配!A:A,兵力分配!B:B)*100&gt;J136,J136/100,_xlfn.XLOOKUP(L136,兵力分配!A:A,兵力分配!B:B)*1)&amp;0</f>
        <v>20</v>
      </c>
      <c r="O136" s="68">
        <f>IF(_xlfn.XLOOKUP(L136,兵力分配!A:A,兵力分配!C:C)*100&gt;J136-N136*10,(J136-N136*10)/100,_xlfn.XLOOKUP(L136,兵力分配!A:A,兵力分配!C:C)*1)</f>
        <v>3</v>
      </c>
      <c r="P136" s="68">
        <f t="shared" si="14"/>
        <v>0</v>
      </c>
    </row>
    <row r="137" spans="1:16">
      <c r="A137" s="79" t="str">
        <f t="shared" si="10"/>
        <v>86</v>
      </c>
      <c r="B137" s="71">
        <v>134</v>
      </c>
      <c r="C137" s="72" t="s">
        <v>155</v>
      </c>
      <c r="D137" s="73"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4">
        <v>91</v>
      </c>
      <c r="F137" s="74">
        <v>70</v>
      </c>
      <c r="G137" s="74">
        <v>72</v>
      </c>
      <c r="H137" s="74">
        <v>93</v>
      </c>
      <c r="I137" s="75" t="s">
        <v>21</v>
      </c>
      <c r="J137" s="76">
        <f t="shared" si="11"/>
        <v>0</v>
      </c>
      <c r="K137" s="74">
        <v>78</v>
      </c>
      <c r="L137" s="77">
        <f t="shared" si="12"/>
        <v>8</v>
      </c>
      <c r="M137" s="77">
        <f t="shared" si="13"/>
        <v>0</v>
      </c>
      <c r="N137" s="68" t="str">
        <f>IF(_xlfn.XLOOKUP(L137,兵力分配!A:A,兵力分配!B:B)*100&gt;J137,J137/100,_xlfn.XLOOKUP(L137,兵力分配!A:A,兵力分配!B:B)*1)&amp;0</f>
        <v>00</v>
      </c>
      <c r="O137" s="68">
        <f>IF(_xlfn.XLOOKUP(L137,兵力分配!A:A,兵力分配!C:C)*100&gt;J137-N137*10,(J137-N137*10)/100,_xlfn.XLOOKUP(L137,兵力分配!A:A,兵力分配!C:C)*1)</f>
        <v>0</v>
      </c>
      <c r="P137" s="68">
        <f t="shared" si="14"/>
        <v>0</v>
      </c>
    </row>
    <row r="138" spans="1:16">
      <c r="A138" s="79" t="str">
        <f t="shared" si="10"/>
        <v>87</v>
      </c>
      <c r="B138" s="71">
        <v>135</v>
      </c>
      <c r="C138" s="80" t="s">
        <v>156</v>
      </c>
      <c r="D138" s="73"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4">
        <v>86</v>
      </c>
      <c r="F138" s="74">
        <v>68</v>
      </c>
      <c r="G138" s="74">
        <v>81</v>
      </c>
      <c r="H138" s="74">
        <v>93</v>
      </c>
      <c r="I138" s="75" t="s">
        <v>19</v>
      </c>
      <c r="J138" s="76">
        <f t="shared" si="11"/>
        <v>0</v>
      </c>
      <c r="K138" s="74">
        <v>87</v>
      </c>
      <c r="L138" s="77">
        <f t="shared" si="12"/>
        <v>9</v>
      </c>
      <c r="M138" s="77">
        <f t="shared" si="13"/>
        <v>2</v>
      </c>
      <c r="N138" s="68" t="str">
        <f>IF(_xlfn.XLOOKUP(L138,兵力分配!A:A,兵力分配!B:B)*100&gt;J138,J138/100,_xlfn.XLOOKUP(L138,兵力分配!A:A,兵力分配!B:B)*1)&amp;0</f>
        <v>00</v>
      </c>
      <c r="O138" s="68">
        <f>IF(_xlfn.XLOOKUP(L138,兵力分配!A:A,兵力分配!C:C)*100&gt;J138-N138*10,(J138-N138*10)/100,_xlfn.XLOOKUP(L138,兵力分配!A:A,兵力分配!C:C)*1)</f>
        <v>0</v>
      </c>
      <c r="P138" s="68">
        <f t="shared" si="14"/>
        <v>0</v>
      </c>
    </row>
    <row r="139" spans="1:16">
      <c r="A139" s="79" t="str">
        <f t="shared" si="10"/>
        <v>88</v>
      </c>
      <c r="B139" s="71">
        <v>136</v>
      </c>
      <c r="C139" s="80" t="s">
        <v>157</v>
      </c>
      <c r="D139" s="73"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4">
        <v>87</v>
      </c>
      <c r="F139" s="74">
        <v>70</v>
      </c>
      <c r="G139" s="74">
        <v>76</v>
      </c>
      <c r="H139" s="74">
        <v>93</v>
      </c>
      <c r="I139" s="75" t="s">
        <v>21</v>
      </c>
      <c r="J139" s="76">
        <f t="shared" si="11"/>
        <v>0</v>
      </c>
      <c r="K139" s="74">
        <v>74</v>
      </c>
      <c r="L139" s="77">
        <f t="shared" si="12"/>
        <v>8</v>
      </c>
      <c r="M139" s="77">
        <f t="shared" si="13"/>
        <v>0</v>
      </c>
      <c r="N139" s="68" t="str">
        <f>IF(_xlfn.XLOOKUP(L139,兵力分配!A:A,兵力分配!B:B)*100&gt;J139,J139/100,_xlfn.XLOOKUP(L139,兵力分配!A:A,兵力分配!B:B)*1)&amp;0</f>
        <v>00</v>
      </c>
      <c r="O139" s="68">
        <f>IF(_xlfn.XLOOKUP(L139,兵力分配!A:A,兵力分配!C:C)*100&gt;J139-N139*10,(J139-N139*10)/100,_xlfn.XLOOKUP(L139,兵力分配!A:A,兵力分配!C:C)*1)</f>
        <v>0</v>
      </c>
      <c r="P139" s="68">
        <f t="shared" si="14"/>
        <v>0</v>
      </c>
    </row>
    <row r="140" spans="1:16">
      <c r="A140" s="79" t="str">
        <f t="shared" si="10"/>
        <v>89</v>
      </c>
      <c r="B140" s="71">
        <v>137</v>
      </c>
      <c r="C140" s="72" t="s">
        <v>158</v>
      </c>
      <c r="D140" s="73"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4">
        <v>77</v>
      </c>
      <c r="F140" s="74">
        <v>46</v>
      </c>
      <c r="G140" s="74">
        <v>66</v>
      </c>
      <c r="H140" s="74">
        <v>93</v>
      </c>
      <c r="I140" s="75" t="s">
        <v>19</v>
      </c>
      <c r="J140" s="76">
        <f t="shared" si="11"/>
        <v>0</v>
      </c>
      <c r="K140" s="74">
        <v>79</v>
      </c>
      <c r="L140" s="77">
        <f t="shared" si="12"/>
        <v>7</v>
      </c>
      <c r="M140" s="77">
        <f t="shared" si="13"/>
        <v>2</v>
      </c>
      <c r="N140" s="68" t="str">
        <f>IF(_xlfn.XLOOKUP(L140,兵力分配!A:A,兵力分配!B:B)*100&gt;J140,J140/100,_xlfn.XLOOKUP(L140,兵力分配!A:A,兵力分配!B:B)*1)&amp;0</f>
        <v>00</v>
      </c>
      <c r="O140" s="68">
        <f>IF(_xlfn.XLOOKUP(L140,兵力分配!A:A,兵力分配!C:C)*100&gt;J140-N140*10,(J140-N140*10)/100,_xlfn.XLOOKUP(L140,兵力分配!A:A,兵力分配!C:C)*1)</f>
        <v>0</v>
      </c>
      <c r="P140" s="68">
        <f t="shared" si="14"/>
        <v>0</v>
      </c>
    </row>
    <row r="141" spans="1:16">
      <c r="A141" s="79" t="str">
        <f t="shared" si="10"/>
        <v>8A</v>
      </c>
      <c r="B141" s="71">
        <v>138</v>
      </c>
      <c r="C141" s="72" t="s">
        <v>159</v>
      </c>
      <c r="D141" s="73"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74">
        <v>78</v>
      </c>
      <c r="F141" s="74">
        <v>39</v>
      </c>
      <c r="G141" s="74">
        <v>57</v>
      </c>
      <c r="H141" s="74">
        <v>93</v>
      </c>
      <c r="I141" s="75" t="s">
        <v>19</v>
      </c>
      <c r="J141" s="76">
        <f t="shared" si="11"/>
        <v>0</v>
      </c>
      <c r="K141" s="74">
        <v>81</v>
      </c>
      <c r="L141" s="77">
        <f t="shared" si="12"/>
        <v>6</v>
      </c>
      <c r="M141" s="77">
        <f t="shared" si="13"/>
        <v>2</v>
      </c>
      <c r="N141" s="68" t="str">
        <f>IF(_xlfn.XLOOKUP(L141,兵力分配!A:A,兵力分配!B:B)*100&gt;J141,J141/100,_xlfn.XLOOKUP(L141,兵力分配!A:A,兵力分配!B:B)*1)&amp;0</f>
        <v>00</v>
      </c>
      <c r="O141" s="68">
        <f>IF(_xlfn.XLOOKUP(L141,兵力分配!A:A,兵力分配!C:C)*100&gt;J141-N141*10,(J141-N141*10)/100,_xlfn.XLOOKUP(L141,兵力分配!A:A,兵力分配!C:C)*1)</f>
        <v>0</v>
      </c>
      <c r="P141" s="68">
        <f t="shared" si="14"/>
        <v>0</v>
      </c>
    </row>
    <row r="142" spans="1:16">
      <c r="A142" s="79" t="str">
        <f t="shared" si="10"/>
        <v>8B</v>
      </c>
      <c r="B142" s="71">
        <v>139</v>
      </c>
      <c r="C142" s="72" t="s">
        <v>160</v>
      </c>
      <c r="D142" s="73"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4">
        <v>93</v>
      </c>
      <c r="F142" s="74">
        <v>72</v>
      </c>
      <c r="G142" s="74">
        <v>72</v>
      </c>
      <c r="H142" s="74">
        <v>92</v>
      </c>
      <c r="I142" s="75" t="s">
        <v>19</v>
      </c>
      <c r="J142" s="76">
        <f t="shared" si="11"/>
        <v>0</v>
      </c>
      <c r="K142" s="74">
        <v>88</v>
      </c>
      <c r="L142" s="77">
        <f t="shared" si="12"/>
        <v>8</v>
      </c>
      <c r="M142" s="77">
        <f t="shared" si="13"/>
        <v>2</v>
      </c>
      <c r="N142" s="68" t="str">
        <f>IF(_xlfn.XLOOKUP(L142,兵力分配!A:A,兵力分配!B:B)*100&gt;J142,J142/100,_xlfn.XLOOKUP(L142,兵力分配!A:A,兵力分配!B:B)*1)&amp;0</f>
        <v>00</v>
      </c>
      <c r="O142" s="68">
        <f>IF(_xlfn.XLOOKUP(L142,兵力分配!A:A,兵力分配!C:C)*100&gt;J142-N142*10,(J142-N142*10)/100,_xlfn.XLOOKUP(L142,兵力分配!A:A,兵力分配!C:C)*1)</f>
        <v>0</v>
      </c>
      <c r="P142" s="68">
        <f t="shared" si="14"/>
        <v>0</v>
      </c>
    </row>
    <row r="143" spans="1:16">
      <c r="A143" s="79" t="str">
        <f t="shared" si="10"/>
        <v>8C</v>
      </c>
      <c r="B143" s="71">
        <v>140</v>
      </c>
      <c r="C143" s="72" t="s">
        <v>161</v>
      </c>
      <c r="D143" s="73"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出仕</v>
      </c>
      <c r="E143" s="74">
        <v>80</v>
      </c>
      <c r="F143" s="74">
        <v>74</v>
      </c>
      <c r="G143" s="74">
        <v>79</v>
      </c>
      <c r="H143" s="74">
        <v>92</v>
      </c>
      <c r="I143" s="75" t="s">
        <v>25</v>
      </c>
      <c r="J143" s="76">
        <f t="shared" si="11"/>
        <v>500</v>
      </c>
      <c r="K143" s="74">
        <v>61</v>
      </c>
      <c r="L143" s="77">
        <f t="shared" si="12"/>
        <v>8</v>
      </c>
      <c r="M143" s="77">
        <f t="shared" si="13"/>
        <v>1</v>
      </c>
      <c r="N143" s="68" t="str">
        <f>IF(_xlfn.XLOOKUP(L143,兵力分配!A:A,兵力分配!B:B)*100&gt;J143,J143/100,_xlfn.XLOOKUP(L143,兵力分配!A:A,兵力分配!B:B)*1)&amp;0</f>
        <v>20</v>
      </c>
      <c r="O143" s="68">
        <f>IF(_xlfn.XLOOKUP(L143,兵力分配!A:A,兵力分配!C:C)*100&gt;J143-N143*10,(J143-N143*10)/100,_xlfn.XLOOKUP(L143,兵力分配!A:A,兵力分配!C:C)*1)</f>
        <v>3</v>
      </c>
      <c r="P143" s="68">
        <f t="shared" si="14"/>
        <v>0</v>
      </c>
    </row>
    <row r="144" spans="1:16">
      <c r="A144" s="79" t="str">
        <f t="shared" si="10"/>
        <v>8D</v>
      </c>
      <c r="B144" s="71">
        <v>141</v>
      </c>
      <c r="C144" s="72" t="s">
        <v>162</v>
      </c>
      <c r="D144" s="73"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出仕</v>
      </c>
      <c r="E144" s="74">
        <v>79</v>
      </c>
      <c r="F144" s="74">
        <v>48</v>
      </c>
      <c r="G144" s="74">
        <v>64</v>
      </c>
      <c r="H144" s="74">
        <v>92</v>
      </c>
      <c r="I144" s="75" t="s">
        <v>21</v>
      </c>
      <c r="J144" s="76">
        <f t="shared" si="11"/>
        <v>500</v>
      </c>
      <c r="K144" s="74">
        <v>70</v>
      </c>
      <c r="L144" s="77">
        <f t="shared" si="12"/>
        <v>7</v>
      </c>
      <c r="M144" s="77">
        <f t="shared" si="13"/>
        <v>0</v>
      </c>
      <c r="N144" s="68" t="str">
        <f>IF(_xlfn.XLOOKUP(L144,兵力分配!A:A,兵力分配!B:B)*100&gt;J144,J144/100,_xlfn.XLOOKUP(L144,兵力分配!A:A,兵力分配!B:B)*1)&amp;0</f>
        <v>30</v>
      </c>
      <c r="O144" s="68">
        <f>IF(_xlfn.XLOOKUP(L144,兵力分配!A:A,兵力分配!C:C)*100&gt;J144-N144*10,(J144-N144*10)/100,_xlfn.XLOOKUP(L144,兵力分配!A:A,兵力分配!C:C)*1)</f>
        <v>2</v>
      </c>
      <c r="P144" s="68">
        <f t="shared" si="14"/>
        <v>0</v>
      </c>
    </row>
    <row r="145" spans="1:16">
      <c r="A145" s="79" t="str">
        <f t="shared" si="10"/>
        <v>8E</v>
      </c>
      <c r="B145" s="71">
        <v>142</v>
      </c>
      <c r="C145" s="72" t="s">
        <v>163</v>
      </c>
      <c r="D145" s="73"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4">
        <v>76</v>
      </c>
      <c r="F145" s="74">
        <v>69</v>
      </c>
      <c r="G145" s="74">
        <v>50</v>
      </c>
      <c r="H145" s="74">
        <v>92</v>
      </c>
      <c r="I145" s="75" t="s">
        <v>19</v>
      </c>
      <c r="J145" s="76">
        <f t="shared" si="11"/>
        <v>0</v>
      </c>
      <c r="K145" s="74">
        <v>44</v>
      </c>
      <c r="L145" s="77">
        <f t="shared" si="12"/>
        <v>6</v>
      </c>
      <c r="M145" s="77">
        <f t="shared" si="13"/>
        <v>2</v>
      </c>
      <c r="N145" s="68" t="str">
        <f>IF(_xlfn.XLOOKUP(L145,兵力分配!A:A,兵力分配!B:B)*100&gt;J145,J145/100,_xlfn.XLOOKUP(L145,兵力分配!A:A,兵力分配!B:B)*1)&amp;0</f>
        <v>00</v>
      </c>
      <c r="O145" s="68">
        <f>IF(_xlfn.XLOOKUP(L145,兵力分配!A:A,兵力分配!C:C)*100&gt;J145-N145*10,(J145-N145*10)/100,_xlfn.XLOOKUP(L145,兵力分配!A:A,兵力分配!C:C)*1)</f>
        <v>0</v>
      </c>
      <c r="P145" s="68">
        <f t="shared" si="14"/>
        <v>0</v>
      </c>
    </row>
    <row r="146" spans="1:16">
      <c r="A146" s="79" t="str">
        <f t="shared" si="10"/>
        <v>8F</v>
      </c>
      <c r="B146" s="71">
        <v>143</v>
      </c>
      <c r="C146" s="72" t="s">
        <v>164</v>
      </c>
      <c r="D146" s="73"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出仕</v>
      </c>
      <c r="E146" s="74">
        <v>92</v>
      </c>
      <c r="F146" s="74">
        <v>73</v>
      </c>
      <c r="G146" s="74">
        <v>52</v>
      </c>
      <c r="H146" s="74">
        <v>255</v>
      </c>
      <c r="I146" s="75" t="s">
        <v>21</v>
      </c>
      <c r="J146" s="76">
        <f t="shared" si="11"/>
        <v>1000</v>
      </c>
      <c r="K146" s="74">
        <v>87</v>
      </c>
      <c r="L146" s="77">
        <f t="shared" si="12"/>
        <v>6</v>
      </c>
      <c r="M146" s="77">
        <f t="shared" si="13"/>
        <v>0</v>
      </c>
      <c r="N146" s="68" t="str">
        <f>IF(_xlfn.XLOOKUP(L146,兵力分配!A:A,兵力分配!B:B)*100&gt;J146,J146/100,_xlfn.XLOOKUP(L146,兵力分配!A:A,兵力分配!B:B)*1)&amp;0</f>
        <v>30</v>
      </c>
      <c r="O146" s="68">
        <f>IF(_xlfn.XLOOKUP(L146,兵力分配!A:A,兵力分配!C:C)*100&gt;J146-N146*10,(J146-N146*10)/100,_xlfn.XLOOKUP(L146,兵力分配!A:A,兵力分配!C:C)*1)</f>
        <v>4</v>
      </c>
      <c r="P146" s="68">
        <f t="shared" si="14"/>
        <v>3</v>
      </c>
    </row>
    <row r="147" spans="1:16">
      <c r="A147" s="79" t="str">
        <f t="shared" si="10"/>
        <v>90</v>
      </c>
      <c r="B147" s="71">
        <v>144</v>
      </c>
      <c r="C147" s="72" t="s">
        <v>165</v>
      </c>
      <c r="D147" s="73"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出仕</v>
      </c>
      <c r="E147" s="74">
        <v>59</v>
      </c>
      <c r="F147" s="74">
        <v>46</v>
      </c>
      <c r="G147" s="74">
        <v>34</v>
      </c>
      <c r="H147" s="74">
        <v>92</v>
      </c>
      <c r="I147" s="75" t="s">
        <v>21</v>
      </c>
      <c r="J147" s="76">
        <f t="shared" si="11"/>
        <v>500</v>
      </c>
      <c r="K147" s="74">
        <v>74</v>
      </c>
      <c r="L147" s="77">
        <f t="shared" si="12"/>
        <v>4</v>
      </c>
      <c r="M147" s="77">
        <f t="shared" si="13"/>
        <v>0</v>
      </c>
      <c r="N147" s="68" t="str">
        <f>IF(_xlfn.XLOOKUP(L147,兵力分配!A:A,兵力分配!B:B)*100&gt;J147,J147/100,_xlfn.XLOOKUP(L147,兵力分配!A:A,兵力分配!B:B)*1)&amp;0</f>
        <v>40</v>
      </c>
      <c r="O147" s="68">
        <f>IF(_xlfn.XLOOKUP(L147,兵力分配!A:A,兵力分配!C:C)*100&gt;J147-N147*10,(J147-N147*10)/100,_xlfn.XLOOKUP(L147,兵力分配!A:A,兵力分配!C:C)*1)</f>
        <v>1</v>
      </c>
      <c r="P147" s="68">
        <f t="shared" si="14"/>
        <v>0</v>
      </c>
    </row>
    <row r="148" spans="1:16">
      <c r="A148" s="79" t="str">
        <f t="shared" si="10"/>
        <v>91</v>
      </c>
      <c r="B148" s="71">
        <v>145</v>
      </c>
      <c r="C148" s="72" t="s">
        <v>166</v>
      </c>
      <c r="D148" s="73"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4">
        <v>95</v>
      </c>
      <c r="F148" s="74">
        <v>70</v>
      </c>
      <c r="G148" s="74">
        <v>98</v>
      </c>
      <c r="H148" s="74">
        <v>91</v>
      </c>
      <c r="I148" s="75" t="s">
        <v>21</v>
      </c>
      <c r="J148" s="76">
        <f t="shared" si="11"/>
        <v>0</v>
      </c>
      <c r="K148" s="74">
        <v>82</v>
      </c>
      <c r="L148" s="77">
        <f t="shared" si="12"/>
        <v>10</v>
      </c>
      <c r="M148" s="77">
        <f t="shared" si="13"/>
        <v>0</v>
      </c>
      <c r="N148" s="68" t="str">
        <f>IF(_xlfn.XLOOKUP(L148,兵力分配!A:A,兵力分配!B:B)*100&gt;J148,J148/100,_xlfn.XLOOKUP(L148,兵力分配!A:A,兵力分配!B:B)*1)&amp;0</f>
        <v>00</v>
      </c>
      <c r="O148" s="68">
        <f>IF(_xlfn.XLOOKUP(L148,兵力分配!A:A,兵力分配!C:C)*100&gt;J148-N148*10,(J148-N148*10)/100,_xlfn.XLOOKUP(L148,兵力分配!A:A,兵力分配!C:C)*1)</f>
        <v>0</v>
      </c>
      <c r="P148" s="68">
        <f t="shared" si="14"/>
        <v>0</v>
      </c>
    </row>
    <row r="149" spans="1:16">
      <c r="A149" s="79" t="str">
        <f t="shared" si="10"/>
        <v>92</v>
      </c>
      <c r="B149" s="71">
        <v>146</v>
      </c>
      <c r="C149" s="72" t="s">
        <v>167</v>
      </c>
      <c r="D149" s="73"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4">
        <v>74</v>
      </c>
      <c r="F149" s="74">
        <v>53</v>
      </c>
      <c r="G149" s="74">
        <v>41</v>
      </c>
      <c r="H149" s="74">
        <v>91</v>
      </c>
      <c r="I149" s="75" t="s">
        <v>25</v>
      </c>
      <c r="J149" s="76">
        <f t="shared" si="11"/>
        <v>0</v>
      </c>
      <c r="K149" s="74">
        <v>70</v>
      </c>
      <c r="L149" s="77">
        <f t="shared" si="12"/>
        <v>5</v>
      </c>
      <c r="M149" s="77">
        <f t="shared" si="13"/>
        <v>1</v>
      </c>
      <c r="N149" s="68" t="str">
        <f>IF(_xlfn.XLOOKUP(L149,兵力分配!A:A,兵力分配!B:B)*100&gt;J149,J149/100,_xlfn.XLOOKUP(L149,兵力分配!A:A,兵力分配!B:B)*1)&amp;0</f>
        <v>00</v>
      </c>
      <c r="O149" s="68">
        <f>IF(_xlfn.XLOOKUP(L149,兵力分配!A:A,兵力分配!C:C)*100&gt;J149-N149*10,(J149-N149*10)/100,_xlfn.XLOOKUP(L149,兵力分配!A:A,兵力分配!C:C)*1)</f>
        <v>0</v>
      </c>
      <c r="P149" s="68">
        <f t="shared" si="14"/>
        <v>0</v>
      </c>
    </row>
    <row r="150" spans="1:16">
      <c r="A150" s="79" t="str">
        <f t="shared" si="10"/>
        <v>93</v>
      </c>
      <c r="B150" s="71">
        <v>147</v>
      </c>
      <c r="C150" s="72" t="s">
        <v>168</v>
      </c>
      <c r="D150" s="73"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4">
        <v>69</v>
      </c>
      <c r="F150" s="74">
        <v>34</v>
      </c>
      <c r="G150" s="74">
        <v>42</v>
      </c>
      <c r="H150" s="74">
        <v>91</v>
      </c>
      <c r="I150" s="75" t="s">
        <v>21</v>
      </c>
      <c r="J150" s="76">
        <f t="shared" si="11"/>
        <v>0</v>
      </c>
      <c r="K150" s="74">
        <v>76</v>
      </c>
      <c r="L150" s="77">
        <f t="shared" si="12"/>
        <v>5</v>
      </c>
      <c r="M150" s="77">
        <f t="shared" si="13"/>
        <v>0</v>
      </c>
      <c r="N150" s="68" t="str">
        <f>IF(_xlfn.XLOOKUP(L150,兵力分配!A:A,兵力分配!B:B)*100&gt;J150,J150/100,_xlfn.XLOOKUP(L150,兵力分配!A:A,兵力分配!B:B)*1)&amp;0</f>
        <v>00</v>
      </c>
      <c r="O150" s="68">
        <f>IF(_xlfn.XLOOKUP(L150,兵力分配!A:A,兵力分配!C:C)*100&gt;J150-N150*10,(J150-N150*10)/100,_xlfn.XLOOKUP(L150,兵力分配!A:A,兵力分配!C:C)*1)</f>
        <v>0</v>
      </c>
      <c r="P150" s="68">
        <f t="shared" si="14"/>
        <v>0</v>
      </c>
    </row>
    <row r="151" spans="1:16">
      <c r="A151" s="79" t="str">
        <f t="shared" si="10"/>
        <v>94</v>
      </c>
      <c r="B151" s="71">
        <v>148</v>
      </c>
      <c r="C151" s="72" t="s">
        <v>169</v>
      </c>
      <c r="D151" s="73"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4">
        <v>86</v>
      </c>
      <c r="F151" s="74">
        <v>76</v>
      </c>
      <c r="G151" s="74">
        <v>85</v>
      </c>
      <c r="H151" s="74">
        <v>91</v>
      </c>
      <c r="I151" s="75" t="s">
        <v>21</v>
      </c>
      <c r="J151" s="76">
        <f t="shared" si="11"/>
        <v>0</v>
      </c>
      <c r="K151" s="74">
        <v>81</v>
      </c>
      <c r="L151" s="77">
        <f t="shared" si="12"/>
        <v>9</v>
      </c>
      <c r="M151" s="77">
        <f t="shared" si="13"/>
        <v>0</v>
      </c>
      <c r="N151" s="68" t="str">
        <f>IF(_xlfn.XLOOKUP(L151,兵力分配!A:A,兵力分配!B:B)*100&gt;J151,J151/100,_xlfn.XLOOKUP(L151,兵力分配!A:A,兵力分配!B:B)*1)&amp;0</f>
        <v>00</v>
      </c>
      <c r="O151" s="68">
        <f>IF(_xlfn.XLOOKUP(L151,兵力分配!A:A,兵力分配!C:C)*100&gt;J151-N151*10,(J151-N151*10)/100,_xlfn.XLOOKUP(L151,兵力分配!A:A,兵力分配!C:C)*1)</f>
        <v>0</v>
      </c>
      <c r="P151" s="68">
        <f t="shared" si="14"/>
        <v>0</v>
      </c>
    </row>
    <row r="152" spans="1:16">
      <c r="A152" s="79" t="str">
        <f t="shared" si="10"/>
        <v>95</v>
      </c>
      <c r="B152" s="71">
        <v>149</v>
      </c>
      <c r="C152" s="72" t="s">
        <v>170</v>
      </c>
      <c r="D152" s="73"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4">
        <v>95</v>
      </c>
      <c r="F152" s="74">
        <v>86</v>
      </c>
      <c r="G152" s="74">
        <v>93</v>
      </c>
      <c r="H152" s="74">
        <v>91</v>
      </c>
      <c r="I152" s="75" t="s">
        <v>19</v>
      </c>
      <c r="J152" s="76">
        <f t="shared" si="11"/>
        <v>0</v>
      </c>
      <c r="K152" s="74">
        <v>86</v>
      </c>
      <c r="L152" s="77">
        <f t="shared" si="12"/>
        <v>10</v>
      </c>
      <c r="M152" s="77">
        <f t="shared" si="13"/>
        <v>2</v>
      </c>
      <c r="N152" s="68" t="str">
        <f>IF(_xlfn.XLOOKUP(L152,兵力分配!A:A,兵力分配!B:B)*100&gt;J152,J152/100,_xlfn.XLOOKUP(L152,兵力分配!A:A,兵力分配!B:B)*1)&amp;0</f>
        <v>00</v>
      </c>
      <c r="O152" s="68">
        <f>IF(_xlfn.XLOOKUP(L152,兵力分配!A:A,兵力分配!C:C)*100&gt;J152-N152*10,(J152-N152*10)/100,_xlfn.XLOOKUP(L152,兵力分配!A:A,兵力分配!C:C)*1)</f>
        <v>0</v>
      </c>
      <c r="P152" s="68">
        <f t="shared" si="14"/>
        <v>0</v>
      </c>
    </row>
    <row r="153" spans="1:16">
      <c r="A153" s="79" t="str">
        <f t="shared" si="10"/>
        <v>96</v>
      </c>
      <c r="B153" s="71">
        <v>150</v>
      </c>
      <c r="C153" s="72" t="s">
        <v>171</v>
      </c>
      <c r="D153" s="73"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4">
        <v>93</v>
      </c>
      <c r="F153" s="74">
        <v>60</v>
      </c>
      <c r="G153" s="74">
        <v>82</v>
      </c>
      <c r="H153" s="74">
        <v>91</v>
      </c>
      <c r="I153" s="75" t="s">
        <v>21</v>
      </c>
      <c r="J153" s="76">
        <f t="shared" si="11"/>
        <v>0</v>
      </c>
      <c r="K153" s="74">
        <v>46</v>
      </c>
      <c r="L153" s="77">
        <f t="shared" si="12"/>
        <v>9</v>
      </c>
      <c r="M153" s="77">
        <f t="shared" si="13"/>
        <v>0</v>
      </c>
      <c r="N153" s="68" t="str">
        <f>IF(_xlfn.XLOOKUP(L153,兵力分配!A:A,兵力分配!B:B)*100&gt;J153,J153/100,_xlfn.XLOOKUP(L153,兵力分配!A:A,兵力分配!B:B)*1)&amp;0</f>
        <v>00</v>
      </c>
      <c r="O153" s="68">
        <f>IF(_xlfn.XLOOKUP(L153,兵力分配!A:A,兵力分配!C:C)*100&gt;J153-N153*10,(J153-N153*10)/100,_xlfn.XLOOKUP(L153,兵力分配!A:A,兵力分配!C:C)*1)</f>
        <v>0</v>
      </c>
      <c r="P153" s="68">
        <f t="shared" si="14"/>
        <v>0</v>
      </c>
    </row>
    <row r="154" spans="1:16">
      <c r="A154" s="79" t="str">
        <f t="shared" si="10"/>
        <v>97</v>
      </c>
      <c r="B154" s="71">
        <v>151</v>
      </c>
      <c r="C154" s="72" t="s">
        <v>172</v>
      </c>
      <c r="D154" s="73"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4">
        <v>84</v>
      </c>
      <c r="F154" s="74">
        <v>80</v>
      </c>
      <c r="G154" s="74">
        <v>38</v>
      </c>
      <c r="H154" s="74">
        <v>91</v>
      </c>
      <c r="I154" s="75" t="s">
        <v>21</v>
      </c>
      <c r="J154" s="76">
        <f t="shared" si="11"/>
        <v>0</v>
      </c>
      <c r="K154" s="74">
        <v>64</v>
      </c>
      <c r="L154" s="77">
        <f t="shared" si="12"/>
        <v>4</v>
      </c>
      <c r="M154" s="77">
        <f t="shared" si="13"/>
        <v>0</v>
      </c>
      <c r="N154" s="68" t="str">
        <f>IF(_xlfn.XLOOKUP(L154,兵力分配!A:A,兵力分配!B:B)*100&gt;J154,J154/100,_xlfn.XLOOKUP(L154,兵力分配!A:A,兵力分配!B:B)*1)&amp;0</f>
        <v>00</v>
      </c>
      <c r="O154" s="68">
        <f>IF(_xlfn.XLOOKUP(L154,兵力分配!A:A,兵力分配!C:C)*100&gt;J154-N154*10,(J154-N154*10)/100,_xlfn.XLOOKUP(L154,兵力分配!A:A,兵力分配!C:C)*1)</f>
        <v>0</v>
      </c>
      <c r="P154" s="68">
        <f t="shared" si="14"/>
        <v>0</v>
      </c>
    </row>
    <row r="155" spans="1:16">
      <c r="A155" s="79" t="str">
        <f t="shared" si="10"/>
        <v>98</v>
      </c>
      <c r="B155" s="71">
        <v>152</v>
      </c>
      <c r="C155" s="72" t="s">
        <v>173</v>
      </c>
      <c r="D155" s="73"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4">
        <v>94</v>
      </c>
      <c r="F155" s="74">
        <v>61</v>
      </c>
      <c r="G155" s="74">
        <v>90</v>
      </c>
      <c r="H155" s="74">
        <v>90</v>
      </c>
      <c r="I155" s="75" t="s">
        <v>25</v>
      </c>
      <c r="J155" s="76">
        <f t="shared" si="11"/>
        <v>0</v>
      </c>
      <c r="K155" s="74">
        <v>74</v>
      </c>
      <c r="L155" s="77">
        <f t="shared" si="12"/>
        <v>10</v>
      </c>
      <c r="M155" s="77">
        <f t="shared" si="13"/>
        <v>1</v>
      </c>
      <c r="N155" s="68" t="str">
        <f>IF(_xlfn.XLOOKUP(L155,兵力分配!A:A,兵力分配!B:B)*100&gt;J155,J155/100,_xlfn.XLOOKUP(L155,兵力分配!A:A,兵力分配!B:B)*1)&amp;0</f>
        <v>00</v>
      </c>
      <c r="O155" s="68">
        <f>IF(_xlfn.XLOOKUP(L155,兵力分配!A:A,兵力分配!C:C)*100&gt;J155-N155*10,(J155-N155*10)/100,_xlfn.XLOOKUP(L155,兵力分配!A:A,兵力分配!C:C)*1)</f>
        <v>0</v>
      </c>
      <c r="P155" s="68">
        <f t="shared" si="14"/>
        <v>0</v>
      </c>
    </row>
    <row r="156" spans="1:16">
      <c r="A156" s="79" t="str">
        <f t="shared" si="10"/>
        <v>99</v>
      </c>
      <c r="B156" s="71">
        <v>153</v>
      </c>
      <c r="C156" s="72" t="s">
        <v>174</v>
      </c>
      <c r="D156" s="73"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4">
        <v>70</v>
      </c>
      <c r="F156" s="74">
        <v>84</v>
      </c>
      <c r="G156" s="74">
        <v>49</v>
      </c>
      <c r="H156" s="74">
        <v>90</v>
      </c>
      <c r="I156" s="75" t="s">
        <v>25</v>
      </c>
      <c r="J156" s="76">
        <f t="shared" si="11"/>
        <v>0</v>
      </c>
      <c r="K156" s="74">
        <v>82</v>
      </c>
      <c r="L156" s="77">
        <f t="shared" si="12"/>
        <v>5</v>
      </c>
      <c r="M156" s="77">
        <f t="shared" si="13"/>
        <v>1</v>
      </c>
      <c r="N156" s="68" t="str">
        <f>IF(_xlfn.XLOOKUP(L156,兵力分配!A:A,兵力分配!B:B)*100&gt;J156,J156/100,_xlfn.XLOOKUP(L156,兵力分配!A:A,兵力分配!B:B)*1)&amp;0</f>
        <v>00</v>
      </c>
      <c r="O156" s="68">
        <f>IF(_xlfn.XLOOKUP(L156,兵力分配!A:A,兵力分配!C:C)*100&gt;J156-N156*10,(J156-N156*10)/100,_xlfn.XLOOKUP(L156,兵力分配!A:A,兵力分配!C:C)*1)</f>
        <v>0</v>
      </c>
      <c r="P156" s="68">
        <f t="shared" si="14"/>
        <v>0</v>
      </c>
    </row>
    <row r="157" spans="1:16">
      <c r="A157" s="79" t="str">
        <f t="shared" si="10"/>
        <v>9A</v>
      </c>
      <c r="B157" s="71">
        <v>154</v>
      </c>
      <c r="C157" s="72" t="s">
        <v>175</v>
      </c>
      <c r="D157" s="73"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4">
        <v>79</v>
      </c>
      <c r="F157" s="74">
        <v>57</v>
      </c>
      <c r="G157" s="74">
        <v>66</v>
      </c>
      <c r="H157" s="74">
        <v>90</v>
      </c>
      <c r="I157" s="75" t="s">
        <v>21</v>
      </c>
      <c r="J157" s="76">
        <f t="shared" si="11"/>
        <v>0</v>
      </c>
      <c r="K157" s="74">
        <v>81</v>
      </c>
      <c r="L157" s="77">
        <f t="shared" si="12"/>
        <v>7</v>
      </c>
      <c r="M157" s="77">
        <f t="shared" si="13"/>
        <v>0</v>
      </c>
      <c r="N157" s="68" t="str">
        <f>IF(_xlfn.XLOOKUP(L157,兵力分配!A:A,兵力分配!B:B)*100&gt;J157,J157/100,_xlfn.XLOOKUP(L157,兵力分配!A:A,兵力分配!B:B)*1)&amp;0</f>
        <v>00</v>
      </c>
      <c r="O157" s="68">
        <f>IF(_xlfn.XLOOKUP(L157,兵力分配!A:A,兵力分配!C:C)*100&gt;J157-N157*10,(J157-N157*10)/100,_xlfn.XLOOKUP(L157,兵力分配!A:A,兵力分配!C:C)*1)</f>
        <v>0</v>
      </c>
      <c r="P157" s="68">
        <f t="shared" si="14"/>
        <v>0</v>
      </c>
    </row>
    <row r="158" spans="1:16">
      <c r="A158" s="79" t="str">
        <f t="shared" si="10"/>
        <v>9B</v>
      </c>
      <c r="B158" s="71">
        <v>155</v>
      </c>
      <c r="C158" s="72" t="s">
        <v>176</v>
      </c>
      <c r="D158" s="73"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4">
        <v>69</v>
      </c>
      <c r="F158" s="74">
        <v>74</v>
      </c>
      <c r="G158" s="74">
        <v>55</v>
      </c>
      <c r="H158" s="74">
        <v>90</v>
      </c>
      <c r="I158" s="75" t="s">
        <v>21</v>
      </c>
      <c r="J158" s="76">
        <f t="shared" si="11"/>
        <v>0</v>
      </c>
      <c r="K158" s="74">
        <v>80</v>
      </c>
      <c r="L158" s="77">
        <f t="shared" si="12"/>
        <v>6</v>
      </c>
      <c r="M158" s="77">
        <f t="shared" si="13"/>
        <v>0</v>
      </c>
      <c r="N158" s="68" t="str">
        <f>IF(_xlfn.XLOOKUP(L158,兵力分配!A:A,兵力分配!B:B)*100&gt;J158,J158/100,_xlfn.XLOOKUP(L158,兵力分配!A:A,兵力分配!B:B)*1)&amp;0</f>
        <v>00</v>
      </c>
      <c r="O158" s="68">
        <f>IF(_xlfn.XLOOKUP(L158,兵力分配!A:A,兵力分配!C:C)*100&gt;J158-N158*10,(J158-N158*10)/100,_xlfn.XLOOKUP(L158,兵力分配!A:A,兵力分配!C:C)*1)</f>
        <v>0</v>
      </c>
      <c r="P158" s="68">
        <f t="shared" si="14"/>
        <v>0</v>
      </c>
    </row>
    <row r="159" spans="1:16">
      <c r="A159" s="79" t="str">
        <f t="shared" si="10"/>
        <v>9C</v>
      </c>
      <c r="B159" s="71">
        <v>156</v>
      </c>
      <c r="C159" s="72" t="s">
        <v>177</v>
      </c>
      <c r="D159" s="73"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4">
        <v>90</v>
      </c>
      <c r="F159" s="74">
        <v>52</v>
      </c>
      <c r="G159" s="74">
        <v>86</v>
      </c>
      <c r="H159" s="74">
        <v>90</v>
      </c>
      <c r="I159" s="75" t="s">
        <v>21</v>
      </c>
      <c r="J159" s="76">
        <f t="shared" si="11"/>
        <v>0</v>
      </c>
      <c r="K159" s="74">
        <v>61</v>
      </c>
      <c r="L159" s="77">
        <f t="shared" si="12"/>
        <v>9</v>
      </c>
      <c r="M159" s="77">
        <f t="shared" si="13"/>
        <v>0</v>
      </c>
      <c r="N159" s="68" t="str">
        <f>IF(_xlfn.XLOOKUP(L159,兵力分配!A:A,兵力分配!B:B)*100&gt;J159,J159/100,_xlfn.XLOOKUP(L159,兵力分配!A:A,兵力分配!B:B)*1)&amp;0</f>
        <v>00</v>
      </c>
      <c r="O159" s="68">
        <f>IF(_xlfn.XLOOKUP(L159,兵力分配!A:A,兵力分配!C:C)*100&gt;J159-N159*10,(J159-N159*10)/100,_xlfn.XLOOKUP(L159,兵力分配!A:A,兵力分配!C:C)*1)</f>
        <v>0</v>
      </c>
      <c r="P159" s="68">
        <f t="shared" si="14"/>
        <v>0</v>
      </c>
    </row>
    <row r="160" spans="1:16">
      <c r="A160" s="79" t="str">
        <f t="shared" si="10"/>
        <v>9D</v>
      </c>
      <c r="B160" s="71">
        <v>157</v>
      </c>
      <c r="C160" s="72" t="s">
        <v>178</v>
      </c>
      <c r="D160" s="73"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4">
        <v>88</v>
      </c>
      <c r="F160" s="74">
        <v>64</v>
      </c>
      <c r="G160" s="74">
        <v>52</v>
      </c>
      <c r="H160" s="74">
        <v>89</v>
      </c>
      <c r="I160" s="75" t="s">
        <v>21</v>
      </c>
      <c r="J160" s="76">
        <f t="shared" si="11"/>
        <v>0</v>
      </c>
      <c r="K160" s="74">
        <v>79</v>
      </c>
      <c r="L160" s="77">
        <f t="shared" si="12"/>
        <v>6</v>
      </c>
      <c r="M160" s="77">
        <f t="shared" si="13"/>
        <v>0</v>
      </c>
      <c r="N160" s="68" t="str">
        <f>IF(_xlfn.XLOOKUP(L160,兵力分配!A:A,兵力分配!B:B)*100&gt;J160,J160/100,_xlfn.XLOOKUP(L160,兵力分配!A:A,兵力分配!B:B)*1)&amp;0</f>
        <v>00</v>
      </c>
      <c r="O160" s="68">
        <f>IF(_xlfn.XLOOKUP(L160,兵力分配!A:A,兵力分配!C:C)*100&gt;J160-N160*10,(J160-N160*10)/100,_xlfn.XLOOKUP(L160,兵力分配!A:A,兵力分配!C:C)*1)</f>
        <v>0</v>
      </c>
      <c r="P160" s="68">
        <f t="shared" si="14"/>
        <v>0</v>
      </c>
    </row>
    <row r="161" spans="1:16">
      <c r="A161" s="79" t="str">
        <f t="shared" si="10"/>
        <v>9E</v>
      </c>
      <c r="B161" s="71">
        <v>158</v>
      </c>
      <c r="C161" s="72" t="s">
        <v>179</v>
      </c>
      <c r="D161" s="73"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4">
        <v>82</v>
      </c>
      <c r="F161" s="74">
        <v>58</v>
      </c>
      <c r="G161" s="74">
        <v>73</v>
      </c>
      <c r="H161" s="74">
        <v>89</v>
      </c>
      <c r="I161" s="75" t="s">
        <v>25</v>
      </c>
      <c r="J161" s="76">
        <f t="shared" si="11"/>
        <v>0</v>
      </c>
      <c r="K161" s="74">
        <v>85</v>
      </c>
      <c r="L161" s="77">
        <f t="shared" si="12"/>
        <v>8</v>
      </c>
      <c r="M161" s="77">
        <f t="shared" si="13"/>
        <v>1</v>
      </c>
      <c r="N161" s="68" t="str">
        <f>IF(_xlfn.XLOOKUP(L161,兵力分配!A:A,兵力分配!B:B)*100&gt;J161,J161/100,_xlfn.XLOOKUP(L161,兵力分配!A:A,兵力分配!B:B)*1)&amp;0</f>
        <v>00</v>
      </c>
      <c r="O161" s="68">
        <f>IF(_xlfn.XLOOKUP(L161,兵力分配!A:A,兵力分配!C:C)*100&gt;J161-N161*10,(J161-N161*10)/100,_xlfn.XLOOKUP(L161,兵力分配!A:A,兵力分配!C:C)*1)</f>
        <v>0</v>
      </c>
      <c r="P161" s="68">
        <f t="shared" si="14"/>
        <v>0</v>
      </c>
    </row>
    <row r="162" spans="1:16">
      <c r="A162" s="79" t="str">
        <f t="shared" si="10"/>
        <v>9F</v>
      </c>
      <c r="B162" s="71">
        <v>159</v>
      </c>
      <c r="C162" s="72" t="s">
        <v>180</v>
      </c>
      <c r="D162" s="73"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4">
        <v>80</v>
      </c>
      <c r="F162" s="74">
        <v>61</v>
      </c>
      <c r="G162" s="74">
        <v>70</v>
      </c>
      <c r="H162" s="74">
        <v>89</v>
      </c>
      <c r="I162" s="75" t="s">
        <v>25</v>
      </c>
      <c r="J162" s="76">
        <f t="shared" si="11"/>
        <v>0</v>
      </c>
      <c r="K162" s="74">
        <v>71</v>
      </c>
      <c r="L162" s="77">
        <f t="shared" si="12"/>
        <v>8</v>
      </c>
      <c r="M162" s="77">
        <f t="shared" si="13"/>
        <v>1</v>
      </c>
      <c r="N162" s="68" t="str">
        <f>IF(_xlfn.XLOOKUP(L162,兵力分配!A:A,兵力分配!B:B)*100&gt;J162,J162/100,_xlfn.XLOOKUP(L162,兵力分配!A:A,兵力分配!B:B)*1)&amp;0</f>
        <v>00</v>
      </c>
      <c r="O162" s="68">
        <f>IF(_xlfn.XLOOKUP(L162,兵力分配!A:A,兵力分配!C:C)*100&gt;J162-N162*10,(J162-N162*10)/100,_xlfn.XLOOKUP(L162,兵力分配!A:A,兵力分配!C:C)*1)</f>
        <v>0</v>
      </c>
      <c r="P162" s="68">
        <f t="shared" si="14"/>
        <v>0</v>
      </c>
    </row>
    <row r="163" spans="1:16">
      <c r="A163" s="79" t="str">
        <f t="shared" si="10"/>
        <v>A0</v>
      </c>
      <c r="B163" s="71">
        <v>160</v>
      </c>
      <c r="C163" s="80" t="s">
        <v>181</v>
      </c>
      <c r="D163" s="73"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4">
        <v>72</v>
      </c>
      <c r="F163" s="74">
        <v>30</v>
      </c>
      <c r="G163" s="74">
        <v>59</v>
      </c>
      <c r="H163" s="74">
        <v>89</v>
      </c>
      <c r="I163" s="75" t="s">
        <v>19</v>
      </c>
      <c r="J163" s="76">
        <f t="shared" si="11"/>
        <v>0</v>
      </c>
      <c r="K163" s="74">
        <v>72</v>
      </c>
      <c r="L163" s="77">
        <f t="shared" si="12"/>
        <v>6</v>
      </c>
      <c r="M163" s="77">
        <f t="shared" si="13"/>
        <v>2</v>
      </c>
      <c r="N163" s="68" t="str">
        <f>IF(_xlfn.XLOOKUP(L163,兵力分配!A:A,兵力分配!B:B)*100&gt;J163,J163/100,_xlfn.XLOOKUP(L163,兵力分配!A:A,兵力分配!B:B)*1)&amp;0</f>
        <v>00</v>
      </c>
      <c r="O163" s="68">
        <f>IF(_xlfn.XLOOKUP(L163,兵力分配!A:A,兵力分配!C:C)*100&gt;J163-N163*10,(J163-N163*10)/100,_xlfn.XLOOKUP(L163,兵力分配!A:A,兵力分配!C:C)*1)</f>
        <v>0</v>
      </c>
      <c r="P163" s="68">
        <f t="shared" si="14"/>
        <v>0</v>
      </c>
    </row>
    <row r="164" spans="1:16">
      <c r="A164" s="79" t="str">
        <f t="shared" si="10"/>
        <v>A1</v>
      </c>
      <c r="B164" s="71">
        <v>161</v>
      </c>
      <c r="C164" s="72" t="s">
        <v>182</v>
      </c>
      <c r="D164" s="73"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4">
        <v>84</v>
      </c>
      <c r="F164" s="74">
        <v>49</v>
      </c>
      <c r="G164" s="74">
        <v>54</v>
      </c>
      <c r="H164" s="74">
        <v>89</v>
      </c>
      <c r="I164" s="75" t="s">
        <v>19</v>
      </c>
      <c r="J164" s="76">
        <f t="shared" si="11"/>
        <v>0</v>
      </c>
      <c r="K164" s="74">
        <v>70</v>
      </c>
      <c r="L164" s="77">
        <f t="shared" si="12"/>
        <v>6</v>
      </c>
      <c r="M164" s="77">
        <f t="shared" si="13"/>
        <v>2</v>
      </c>
      <c r="N164" s="68" t="str">
        <f>IF(_xlfn.XLOOKUP(L164,兵力分配!A:A,兵力分配!B:B)*100&gt;J164,J164/100,_xlfn.XLOOKUP(L164,兵力分配!A:A,兵力分配!B:B)*1)&amp;0</f>
        <v>00</v>
      </c>
      <c r="O164" s="68">
        <f>IF(_xlfn.XLOOKUP(L164,兵力分配!A:A,兵力分配!C:C)*100&gt;J164-N164*10,(J164-N164*10)/100,_xlfn.XLOOKUP(L164,兵力分配!A:A,兵力分配!C:C)*1)</f>
        <v>0</v>
      </c>
      <c r="P164" s="68">
        <f t="shared" si="14"/>
        <v>0</v>
      </c>
    </row>
    <row r="165" spans="1:16">
      <c r="A165" s="79" t="str">
        <f t="shared" si="10"/>
        <v>A2</v>
      </c>
      <c r="B165" s="71">
        <v>162</v>
      </c>
      <c r="C165" s="72" t="s">
        <v>183</v>
      </c>
      <c r="D165" s="73"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74">
        <v>70</v>
      </c>
      <c r="F165" s="74">
        <v>72</v>
      </c>
      <c r="G165" s="74">
        <v>42</v>
      </c>
      <c r="H165" s="74">
        <v>89</v>
      </c>
      <c r="I165" s="75" t="s">
        <v>21</v>
      </c>
      <c r="J165" s="76">
        <f t="shared" si="11"/>
        <v>0</v>
      </c>
      <c r="K165" s="74">
        <v>70</v>
      </c>
      <c r="L165" s="77">
        <f t="shared" si="12"/>
        <v>5</v>
      </c>
      <c r="M165" s="77">
        <f t="shared" si="13"/>
        <v>0</v>
      </c>
      <c r="N165" s="68" t="str">
        <f>IF(_xlfn.XLOOKUP(L165,兵力分配!A:A,兵力分配!B:B)*100&gt;J165,J165/100,_xlfn.XLOOKUP(L165,兵力分配!A:A,兵力分配!B:B)*1)&amp;0</f>
        <v>00</v>
      </c>
      <c r="O165" s="68">
        <f>IF(_xlfn.XLOOKUP(L165,兵力分配!A:A,兵力分配!C:C)*100&gt;J165-N165*10,(J165-N165*10)/100,_xlfn.XLOOKUP(L165,兵力分配!A:A,兵力分配!C:C)*1)</f>
        <v>0</v>
      </c>
      <c r="P165" s="68">
        <f t="shared" si="14"/>
        <v>0</v>
      </c>
    </row>
    <row r="166" spans="1:16">
      <c r="A166" s="79" t="str">
        <f t="shared" si="10"/>
        <v>A3</v>
      </c>
      <c r="B166" s="71">
        <v>163</v>
      </c>
      <c r="C166" s="72" t="s">
        <v>184</v>
      </c>
      <c r="D166" s="73"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4">
        <v>74</v>
      </c>
      <c r="F166" s="74">
        <v>70</v>
      </c>
      <c r="G166" s="74">
        <v>42</v>
      </c>
      <c r="H166" s="74">
        <v>89</v>
      </c>
      <c r="I166" s="75" t="s">
        <v>21</v>
      </c>
      <c r="J166" s="76">
        <f t="shared" si="11"/>
        <v>0</v>
      </c>
      <c r="K166" s="74">
        <v>84</v>
      </c>
      <c r="L166" s="77">
        <f t="shared" si="12"/>
        <v>5</v>
      </c>
      <c r="M166" s="77">
        <f t="shared" si="13"/>
        <v>0</v>
      </c>
      <c r="N166" s="68" t="str">
        <f>IF(_xlfn.XLOOKUP(L166,兵力分配!A:A,兵力分配!B:B)*100&gt;J166,J166/100,_xlfn.XLOOKUP(L166,兵力分配!A:A,兵力分配!B:B)*1)&amp;0</f>
        <v>00</v>
      </c>
      <c r="O166" s="68">
        <f>IF(_xlfn.XLOOKUP(L166,兵力分配!A:A,兵力分配!C:C)*100&gt;J166-N166*10,(J166-N166*10)/100,_xlfn.XLOOKUP(L166,兵力分配!A:A,兵力分配!C:C)*1)</f>
        <v>0</v>
      </c>
      <c r="P166" s="68">
        <f t="shared" si="14"/>
        <v>0</v>
      </c>
    </row>
    <row r="167" spans="1:16">
      <c r="A167" s="79" t="str">
        <f t="shared" si="10"/>
        <v>A4</v>
      </c>
      <c r="B167" s="71">
        <v>164</v>
      </c>
      <c r="C167" s="72" t="s">
        <v>185</v>
      </c>
      <c r="D167" s="73"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4">
        <v>75</v>
      </c>
      <c r="F167" s="74">
        <v>65</v>
      </c>
      <c r="G167" s="74">
        <v>62</v>
      </c>
      <c r="H167" s="74">
        <v>88</v>
      </c>
      <c r="I167" s="75" t="s">
        <v>19</v>
      </c>
      <c r="J167" s="76">
        <f t="shared" si="11"/>
        <v>0</v>
      </c>
      <c r="K167" s="74">
        <v>60</v>
      </c>
      <c r="L167" s="77">
        <f t="shared" si="12"/>
        <v>7</v>
      </c>
      <c r="M167" s="77">
        <f t="shared" si="13"/>
        <v>2</v>
      </c>
      <c r="N167" s="68" t="str">
        <f>IF(_xlfn.XLOOKUP(L167,兵力分配!A:A,兵力分配!B:B)*100&gt;J167,J167/100,_xlfn.XLOOKUP(L167,兵力分配!A:A,兵力分配!B:B)*1)&amp;0</f>
        <v>00</v>
      </c>
      <c r="O167" s="68">
        <f>IF(_xlfn.XLOOKUP(L167,兵力分配!A:A,兵力分配!C:C)*100&gt;J167-N167*10,(J167-N167*10)/100,_xlfn.XLOOKUP(L167,兵力分配!A:A,兵力分配!C:C)*1)</f>
        <v>0</v>
      </c>
      <c r="P167" s="68">
        <f t="shared" si="14"/>
        <v>0</v>
      </c>
    </row>
    <row r="168" spans="1:16">
      <c r="A168" s="79" t="str">
        <f t="shared" ref="A168:A231" si="15">DEC2HEX(B168)</f>
        <v>A5</v>
      </c>
      <c r="B168" s="71">
        <v>165</v>
      </c>
      <c r="C168" s="72" t="s">
        <v>186</v>
      </c>
      <c r="D168" s="73"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4">
        <v>77</v>
      </c>
      <c r="F168" s="74">
        <v>61</v>
      </c>
      <c r="G168" s="74">
        <v>54</v>
      </c>
      <c r="H168" s="74">
        <v>88</v>
      </c>
      <c r="I168" s="75" t="s">
        <v>21</v>
      </c>
      <c r="J168" s="76">
        <f t="shared" si="11"/>
        <v>0</v>
      </c>
      <c r="K168" s="74">
        <v>73</v>
      </c>
      <c r="L168" s="77">
        <f t="shared" si="12"/>
        <v>6</v>
      </c>
      <c r="M168" s="77">
        <f t="shared" si="13"/>
        <v>0</v>
      </c>
      <c r="N168" s="68" t="str">
        <f>IF(_xlfn.XLOOKUP(L168,兵力分配!A:A,兵力分配!B:B)*100&gt;J168,J168/100,_xlfn.XLOOKUP(L168,兵力分配!A:A,兵力分配!B:B)*1)&amp;0</f>
        <v>00</v>
      </c>
      <c r="O168" s="68">
        <f>IF(_xlfn.XLOOKUP(L168,兵力分配!A:A,兵力分配!C:C)*100&gt;J168-N168*10,(J168-N168*10)/100,_xlfn.XLOOKUP(L168,兵力分配!A:A,兵力分配!C:C)*1)</f>
        <v>0</v>
      </c>
      <c r="P168" s="68">
        <f t="shared" si="14"/>
        <v>0</v>
      </c>
    </row>
    <row r="169" spans="1:16">
      <c r="A169" s="79" t="str">
        <f t="shared" si="15"/>
        <v>A6</v>
      </c>
      <c r="B169" s="71">
        <v>166</v>
      </c>
      <c r="C169" s="72" t="s">
        <v>187</v>
      </c>
      <c r="D169" s="73"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4">
        <v>70</v>
      </c>
      <c r="F169" s="74">
        <v>64</v>
      </c>
      <c r="G169" s="74">
        <v>56</v>
      </c>
      <c r="H169" s="74">
        <v>88</v>
      </c>
      <c r="I169" s="75" t="s">
        <v>19</v>
      </c>
      <c r="J169" s="76">
        <f t="shared" si="11"/>
        <v>0</v>
      </c>
      <c r="K169" s="74">
        <v>75</v>
      </c>
      <c r="L169" s="77">
        <f t="shared" si="12"/>
        <v>6</v>
      </c>
      <c r="M169" s="77">
        <f t="shared" si="13"/>
        <v>2</v>
      </c>
      <c r="N169" s="68" t="str">
        <f>IF(_xlfn.XLOOKUP(L169,兵力分配!A:A,兵力分配!B:B)*100&gt;J169,J169/100,_xlfn.XLOOKUP(L169,兵力分配!A:A,兵力分配!B:B)*1)&amp;0</f>
        <v>00</v>
      </c>
      <c r="O169" s="68">
        <f>IF(_xlfn.XLOOKUP(L169,兵力分配!A:A,兵力分配!C:C)*100&gt;J169-N169*10,(J169-N169*10)/100,_xlfn.XLOOKUP(L169,兵力分配!A:A,兵力分配!C:C)*1)</f>
        <v>0</v>
      </c>
      <c r="P169" s="68">
        <f t="shared" si="14"/>
        <v>0</v>
      </c>
    </row>
    <row r="170" spans="1:16">
      <c r="A170" s="79" t="str">
        <f t="shared" si="15"/>
        <v>A7</v>
      </c>
      <c r="B170" s="71">
        <v>167</v>
      </c>
      <c r="C170" s="72" t="s">
        <v>188</v>
      </c>
      <c r="D170" s="73"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4">
        <v>75</v>
      </c>
      <c r="F170" s="74">
        <v>67</v>
      </c>
      <c r="G170" s="74">
        <v>57</v>
      </c>
      <c r="H170" s="74">
        <v>88</v>
      </c>
      <c r="I170" s="75" t="s">
        <v>25</v>
      </c>
      <c r="J170" s="76">
        <f t="shared" si="11"/>
        <v>0</v>
      </c>
      <c r="K170" s="74">
        <v>83</v>
      </c>
      <c r="L170" s="77">
        <f t="shared" si="12"/>
        <v>6</v>
      </c>
      <c r="M170" s="77">
        <f t="shared" si="13"/>
        <v>1</v>
      </c>
      <c r="N170" s="68" t="str">
        <f>IF(_xlfn.XLOOKUP(L170,兵力分配!A:A,兵力分配!B:B)*100&gt;J170,J170/100,_xlfn.XLOOKUP(L170,兵力分配!A:A,兵力分配!B:B)*1)&amp;0</f>
        <v>00</v>
      </c>
      <c r="O170" s="68">
        <f>IF(_xlfn.XLOOKUP(L170,兵力分配!A:A,兵力分配!C:C)*100&gt;J170-N170*10,(J170-N170*10)/100,_xlfn.XLOOKUP(L170,兵力分配!A:A,兵力分配!C:C)*1)</f>
        <v>0</v>
      </c>
      <c r="P170" s="68">
        <f t="shared" si="14"/>
        <v>0</v>
      </c>
    </row>
    <row r="171" spans="1:16">
      <c r="A171" s="79" t="str">
        <f t="shared" si="15"/>
        <v>A8</v>
      </c>
      <c r="B171" s="71">
        <v>168</v>
      </c>
      <c r="C171" s="72" t="s">
        <v>189</v>
      </c>
      <c r="D171" s="73"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出仕</v>
      </c>
      <c r="E171" s="74">
        <v>74</v>
      </c>
      <c r="F171" s="74">
        <v>50</v>
      </c>
      <c r="G171" s="74">
        <v>44</v>
      </c>
      <c r="H171" s="74">
        <v>88</v>
      </c>
      <c r="I171" s="75" t="s">
        <v>21</v>
      </c>
      <c r="J171" s="76">
        <f t="shared" si="11"/>
        <v>500</v>
      </c>
      <c r="K171" s="74">
        <v>33</v>
      </c>
      <c r="L171" s="77">
        <f t="shared" si="12"/>
        <v>5</v>
      </c>
      <c r="M171" s="77">
        <f t="shared" si="13"/>
        <v>0</v>
      </c>
      <c r="N171" s="68" t="str">
        <f>IF(_xlfn.XLOOKUP(L171,兵力分配!A:A,兵力分配!B:B)*100&gt;J171,J171/100,_xlfn.XLOOKUP(L171,兵力分配!A:A,兵力分配!B:B)*1)&amp;0</f>
        <v>40</v>
      </c>
      <c r="O171" s="68">
        <f>IF(_xlfn.XLOOKUP(L171,兵力分配!A:A,兵力分配!C:C)*100&gt;J171-N171*10,(J171-N171*10)/100,_xlfn.XLOOKUP(L171,兵力分配!A:A,兵力分配!C:C)*1)</f>
        <v>1</v>
      </c>
      <c r="P171" s="68">
        <f t="shared" si="14"/>
        <v>0</v>
      </c>
    </row>
    <row r="172" spans="1:16">
      <c r="A172" s="79" t="str">
        <f t="shared" si="15"/>
        <v>A9</v>
      </c>
      <c r="B172" s="71">
        <v>169</v>
      </c>
      <c r="C172" s="72" t="s">
        <v>190</v>
      </c>
      <c r="D172" s="73"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4">
        <v>70</v>
      </c>
      <c r="F172" s="74">
        <v>51</v>
      </c>
      <c r="G172" s="74">
        <v>53</v>
      </c>
      <c r="H172" s="74">
        <v>88</v>
      </c>
      <c r="I172" s="75" t="s">
        <v>21</v>
      </c>
      <c r="J172" s="76">
        <f t="shared" si="11"/>
        <v>0</v>
      </c>
      <c r="K172" s="74">
        <v>73</v>
      </c>
      <c r="L172" s="77">
        <f t="shared" si="12"/>
        <v>6</v>
      </c>
      <c r="M172" s="77">
        <f t="shared" si="13"/>
        <v>0</v>
      </c>
      <c r="N172" s="68" t="str">
        <f>IF(_xlfn.XLOOKUP(L172,兵力分配!A:A,兵力分配!B:B)*100&gt;J172,J172/100,_xlfn.XLOOKUP(L172,兵力分配!A:A,兵力分配!B:B)*1)&amp;0</f>
        <v>00</v>
      </c>
      <c r="O172" s="68">
        <f>IF(_xlfn.XLOOKUP(L172,兵力分配!A:A,兵力分配!C:C)*100&gt;J172-N172*10,(J172-N172*10)/100,_xlfn.XLOOKUP(L172,兵力分配!A:A,兵力分配!C:C)*1)</f>
        <v>0</v>
      </c>
      <c r="P172" s="68">
        <f t="shared" si="14"/>
        <v>0</v>
      </c>
    </row>
    <row r="173" spans="1:16">
      <c r="A173" s="79" t="str">
        <f t="shared" si="15"/>
        <v>AA</v>
      </c>
      <c r="B173" s="71">
        <v>170</v>
      </c>
      <c r="C173" s="72" t="s">
        <v>191</v>
      </c>
      <c r="D173" s="73"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4">
        <v>70</v>
      </c>
      <c r="F173" s="74">
        <v>49</v>
      </c>
      <c r="G173" s="74">
        <v>52</v>
      </c>
      <c r="H173" s="74">
        <v>88</v>
      </c>
      <c r="I173" s="75" t="s">
        <v>21</v>
      </c>
      <c r="J173" s="76">
        <f t="shared" si="11"/>
        <v>0</v>
      </c>
      <c r="K173" s="74">
        <v>79</v>
      </c>
      <c r="L173" s="77">
        <f t="shared" si="12"/>
        <v>6</v>
      </c>
      <c r="M173" s="77">
        <f t="shared" si="13"/>
        <v>0</v>
      </c>
      <c r="N173" s="68" t="str">
        <f>IF(_xlfn.XLOOKUP(L173,兵力分配!A:A,兵力分配!B:B)*100&gt;J173,J173/100,_xlfn.XLOOKUP(L173,兵力分配!A:A,兵力分配!B:B)*1)&amp;0</f>
        <v>00</v>
      </c>
      <c r="O173" s="68">
        <f>IF(_xlfn.XLOOKUP(L173,兵力分配!A:A,兵力分配!C:C)*100&gt;J173-N173*10,(J173-N173*10)/100,_xlfn.XLOOKUP(L173,兵力分配!A:A,兵力分配!C:C)*1)</f>
        <v>0</v>
      </c>
      <c r="P173" s="68">
        <f t="shared" si="14"/>
        <v>0</v>
      </c>
    </row>
    <row r="174" spans="1:16">
      <c r="A174" s="79" t="str">
        <f t="shared" si="15"/>
        <v>AB</v>
      </c>
      <c r="B174" s="71">
        <v>171</v>
      </c>
      <c r="C174" s="80" t="s">
        <v>192</v>
      </c>
      <c r="D174" s="73"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74">
        <v>52</v>
      </c>
      <c r="F174" s="74">
        <v>68</v>
      </c>
      <c r="G174" s="74">
        <v>41</v>
      </c>
      <c r="H174" s="74">
        <v>87</v>
      </c>
      <c r="I174" s="75" t="s">
        <v>25</v>
      </c>
      <c r="J174" s="76">
        <f t="shared" si="11"/>
        <v>0</v>
      </c>
      <c r="K174" s="74">
        <v>52</v>
      </c>
      <c r="L174" s="77">
        <f t="shared" si="12"/>
        <v>5</v>
      </c>
      <c r="M174" s="77">
        <f t="shared" si="13"/>
        <v>1</v>
      </c>
      <c r="N174" s="68" t="str">
        <f>IF(_xlfn.XLOOKUP(L174,兵力分配!A:A,兵力分配!B:B)*100&gt;J174,J174/100,_xlfn.XLOOKUP(L174,兵力分配!A:A,兵力分配!B:B)*1)&amp;0</f>
        <v>00</v>
      </c>
      <c r="O174" s="68">
        <f>IF(_xlfn.XLOOKUP(L174,兵力分配!A:A,兵力分配!C:C)*100&gt;J174-N174*10,(J174-N174*10)/100,_xlfn.XLOOKUP(L174,兵力分配!A:A,兵力分配!C:C)*1)</f>
        <v>0</v>
      </c>
      <c r="P174" s="68">
        <f t="shared" si="14"/>
        <v>0</v>
      </c>
    </row>
    <row r="175" spans="1:16">
      <c r="A175" s="79" t="str">
        <f t="shared" si="15"/>
        <v>AC</v>
      </c>
      <c r="B175" s="71">
        <v>172</v>
      </c>
      <c r="C175" s="80" t="s">
        <v>193</v>
      </c>
      <c r="D175" s="73"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4">
        <v>89</v>
      </c>
      <c r="F175" s="74">
        <v>55</v>
      </c>
      <c r="G175" s="74">
        <v>93</v>
      </c>
      <c r="H175" s="74">
        <v>87</v>
      </c>
      <c r="I175" s="75" t="s">
        <v>19</v>
      </c>
      <c r="J175" s="76">
        <f t="shared" si="11"/>
        <v>0</v>
      </c>
      <c r="K175" s="74">
        <v>72</v>
      </c>
      <c r="L175" s="77">
        <f t="shared" si="12"/>
        <v>10</v>
      </c>
      <c r="M175" s="77">
        <f t="shared" si="13"/>
        <v>2</v>
      </c>
      <c r="N175" s="68" t="str">
        <f>IF(_xlfn.XLOOKUP(L175,兵力分配!A:A,兵力分配!B:B)*100&gt;J175,J175/100,_xlfn.XLOOKUP(L175,兵力分配!A:A,兵力分配!B:B)*1)&amp;0</f>
        <v>00</v>
      </c>
      <c r="O175" s="68">
        <f>IF(_xlfn.XLOOKUP(L175,兵力分配!A:A,兵力分配!C:C)*100&gt;J175-N175*10,(J175-N175*10)/100,_xlfn.XLOOKUP(L175,兵力分配!A:A,兵力分配!C:C)*1)</f>
        <v>0</v>
      </c>
      <c r="P175" s="68">
        <f t="shared" si="14"/>
        <v>0</v>
      </c>
    </row>
    <row r="176" spans="1:16">
      <c r="A176" s="79" t="str">
        <f t="shared" si="15"/>
        <v>AD</v>
      </c>
      <c r="B176" s="71">
        <v>173</v>
      </c>
      <c r="C176" s="72" t="s">
        <v>194</v>
      </c>
      <c r="D176" s="73"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4">
        <v>95</v>
      </c>
      <c r="F176" s="74">
        <v>71</v>
      </c>
      <c r="G176" s="74">
        <v>84</v>
      </c>
      <c r="H176" s="74">
        <v>86</v>
      </c>
      <c r="I176" s="75" t="s">
        <v>25</v>
      </c>
      <c r="J176" s="76">
        <f t="shared" si="11"/>
        <v>0</v>
      </c>
      <c r="K176" s="74">
        <v>79</v>
      </c>
      <c r="L176" s="77">
        <f t="shared" si="12"/>
        <v>9</v>
      </c>
      <c r="M176" s="77">
        <f t="shared" si="13"/>
        <v>1</v>
      </c>
      <c r="N176" s="68" t="str">
        <f>IF(_xlfn.XLOOKUP(L176,兵力分配!A:A,兵力分配!B:B)*100&gt;J176,J176/100,_xlfn.XLOOKUP(L176,兵力分配!A:A,兵力分配!B:B)*1)&amp;0</f>
        <v>00</v>
      </c>
      <c r="O176" s="68">
        <f>IF(_xlfn.XLOOKUP(L176,兵力分配!A:A,兵力分配!C:C)*100&gt;J176-N176*10,(J176-N176*10)/100,_xlfn.XLOOKUP(L176,兵力分配!A:A,兵力分配!C:C)*1)</f>
        <v>0</v>
      </c>
      <c r="P176" s="68">
        <f t="shared" si="14"/>
        <v>0</v>
      </c>
    </row>
    <row r="177" spans="1:16">
      <c r="A177" s="79" t="str">
        <f t="shared" si="15"/>
        <v>AE</v>
      </c>
      <c r="B177" s="71">
        <v>174</v>
      </c>
      <c r="C177" s="72" t="s">
        <v>195</v>
      </c>
      <c r="D177" s="73"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74">
        <v>97</v>
      </c>
      <c r="F177" s="74">
        <v>88</v>
      </c>
      <c r="G177" s="74">
        <v>40</v>
      </c>
      <c r="H177" s="74">
        <v>86</v>
      </c>
      <c r="I177" s="75" t="s">
        <v>21</v>
      </c>
      <c r="J177" s="76">
        <f t="shared" si="11"/>
        <v>0</v>
      </c>
      <c r="K177" s="74">
        <v>72</v>
      </c>
      <c r="L177" s="77">
        <f t="shared" si="12"/>
        <v>5</v>
      </c>
      <c r="M177" s="77">
        <f t="shared" si="13"/>
        <v>0</v>
      </c>
      <c r="N177" s="68" t="str">
        <f>IF(_xlfn.XLOOKUP(L177,兵力分配!A:A,兵力分配!B:B)*100&gt;J177,J177/100,_xlfn.XLOOKUP(L177,兵力分配!A:A,兵力分配!B:B)*1)&amp;0</f>
        <v>00</v>
      </c>
      <c r="O177" s="68">
        <f>IF(_xlfn.XLOOKUP(L177,兵力分配!A:A,兵力分配!C:C)*100&gt;J177-N177*10,(J177-N177*10)/100,_xlfn.XLOOKUP(L177,兵力分配!A:A,兵力分配!C:C)*1)</f>
        <v>0</v>
      </c>
      <c r="P177" s="68">
        <f t="shared" si="14"/>
        <v>0</v>
      </c>
    </row>
    <row r="178" spans="1:16">
      <c r="A178" s="79" t="str">
        <f t="shared" si="15"/>
        <v>AF</v>
      </c>
      <c r="B178" s="71">
        <v>175</v>
      </c>
      <c r="C178" s="72" t="s">
        <v>196</v>
      </c>
      <c r="D178" s="73"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4">
        <v>71</v>
      </c>
      <c r="F178" s="74">
        <v>46</v>
      </c>
      <c r="G178" s="74">
        <v>64</v>
      </c>
      <c r="H178" s="74">
        <v>86</v>
      </c>
      <c r="I178" s="75" t="s">
        <v>25</v>
      </c>
      <c r="J178" s="76">
        <f t="shared" si="11"/>
        <v>0</v>
      </c>
      <c r="K178" s="74">
        <v>70</v>
      </c>
      <c r="L178" s="77">
        <f t="shared" si="12"/>
        <v>7</v>
      </c>
      <c r="M178" s="77">
        <f t="shared" si="13"/>
        <v>1</v>
      </c>
      <c r="N178" s="68" t="str">
        <f>IF(_xlfn.XLOOKUP(L178,兵力分配!A:A,兵力分配!B:B)*100&gt;J178,J178/100,_xlfn.XLOOKUP(L178,兵力分配!A:A,兵力分配!B:B)*1)&amp;0</f>
        <v>00</v>
      </c>
      <c r="O178" s="68">
        <f>IF(_xlfn.XLOOKUP(L178,兵力分配!A:A,兵力分配!C:C)*100&gt;J178-N178*10,(J178-N178*10)/100,_xlfn.XLOOKUP(L178,兵力分配!A:A,兵力分配!C:C)*1)</f>
        <v>0</v>
      </c>
      <c r="P178" s="68">
        <f t="shared" si="14"/>
        <v>0</v>
      </c>
    </row>
    <row r="179" spans="1:16">
      <c r="A179" s="79" t="str">
        <f t="shared" si="15"/>
        <v>B0</v>
      </c>
      <c r="B179" s="71">
        <v>176</v>
      </c>
      <c r="C179" s="72" t="s">
        <v>197</v>
      </c>
      <c r="D179" s="73"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4">
        <v>75</v>
      </c>
      <c r="F179" s="74">
        <v>44</v>
      </c>
      <c r="G179" s="74">
        <v>60</v>
      </c>
      <c r="H179" s="74">
        <v>86</v>
      </c>
      <c r="I179" s="75" t="s">
        <v>19</v>
      </c>
      <c r="J179" s="76">
        <f t="shared" si="11"/>
        <v>0</v>
      </c>
      <c r="K179" s="74">
        <v>60</v>
      </c>
      <c r="L179" s="77">
        <f t="shared" si="12"/>
        <v>7</v>
      </c>
      <c r="M179" s="77">
        <f t="shared" si="13"/>
        <v>2</v>
      </c>
      <c r="N179" s="68" t="str">
        <f>IF(_xlfn.XLOOKUP(L179,兵力分配!A:A,兵力分配!B:B)*100&gt;J179,J179/100,_xlfn.XLOOKUP(L179,兵力分配!A:A,兵力分配!B:B)*1)&amp;0</f>
        <v>00</v>
      </c>
      <c r="O179" s="68">
        <f>IF(_xlfn.XLOOKUP(L179,兵力分配!A:A,兵力分配!C:C)*100&gt;J179-N179*10,(J179-N179*10)/100,_xlfn.XLOOKUP(L179,兵力分配!A:A,兵力分配!C:C)*1)</f>
        <v>0</v>
      </c>
      <c r="P179" s="68">
        <f t="shared" si="14"/>
        <v>0</v>
      </c>
    </row>
    <row r="180" spans="1:16">
      <c r="A180" s="79" t="str">
        <f t="shared" si="15"/>
        <v>B1</v>
      </c>
      <c r="B180" s="71">
        <v>177</v>
      </c>
      <c r="C180" s="72" t="s">
        <v>198</v>
      </c>
      <c r="D180" s="73"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4">
        <v>74</v>
      </c>
      <c r="F180" s="74">
        <v>78</v>
      </c>
      <c r="G180" s="74">
        <v>53</v>
      </c>
      <c r="H180" s="74">
        <v>85</v>
      </c>
      <c r="I180" s="75" t="s">
        <v>21</v>
      </c>
      <c r="J180" s="76">
        <f t="shared" si="11"/>
        <v>0</v>
      </c>
      <c r="K180" s="74">
        <v>77</v>
      </c>
      <c r="L180" s="77">
        <f t="shared" si="12"/>
        <v>6</v>
      </c>
      <c r="M180" s="77">
        <f t="shared" si="13"/>
        <v>0</v>
      </c>
      <c r="N180" s="68" t="str">
        <f>IF(_xlfn.XLOOKUP(L180,兵力分配!A:A,兵力分配!B:B)*100&gt;J180,J180/100,_xlfn.XLOOKUP(L180,兵力分配!A:A,兵力分配!B:B)*1)&amp;0</f>
        <v>00</v>
      </c>
      <c r="O180" s="68">
        <f>IF(_xlfn.XLOOKUP(L180,兵力分配!A:A,兵力分配!C:C)*100&gt;J180-N180*10,(J180-N180*10)/100,_xlfn.XLOOKUP(L180,兵力分配!A:A,兵力分配!C:C)*1)</f>
        <v>0</v>
      </c>
      <c r="P180" s="68">
        <f t="shared" si="14"/>
        <v>0</v>
      </c>
    </row>
    <row r="181" spans="1:16">
      <c r="A181" s="79" t="str">
        <f t="shared" si="15"/>
        <v>B2</v>
      </c>
      <c r="B181" s="71">
        <v>178</v>
      </c>
      <c r="C181" s="72" t="s">
        <v>199</v>
      </c>
      <c r="D181" s="73"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4">
        <v>77</v>
      </c>
      <c r="F181" s="74">
        <v>41</v>
      </c>
      <c r="G181" s="74">
        <v>50</v>
      </c>
      <c r="H181" s="74">
        <v>85</v>
      </c>
      <c r="I181" s="75" t="s">
        <v>19</v>
      </c>
      <c r="J181" s="76">
        <f t="shared" si="11"/>
        <v>0</v>
      </c>
      <c r="K181" s="74">
        <v>36</v>
      </c>
      <c r="L181" s="77">
        <f t="shared" si="12"/>
        <v>6</v>
      </c>
      <c r="M181" s="77">
        <f t="shared" si="13"/>
        <v>2</v>
      </c>
      <c r="N181" s="68" t="str">
        <f>IF(_xlfn.XLOOKUP(L181,兵力分配!A:A,兵力分配!B:B)*100&gt;J181,J181/100,_xlfn.XLOOKUP(L181,兵力分配!A:A,兵力分配!B:B)*1)&amp;0</f>
        <v>00</v>
      </c>
      <c r="O181" s="68">
        <f>IF(_xlfn.XLOOKUP(L181,兵力分配!A:A,兵力分配!C:C)*100&gt;J181-N181*10,(J181-N181*10)/100,_xlfn.XLOOKUP(L181,兵力分配!A:A,兵力分配!C:C)*1)</f>
        <v>0</v>
      </c>
      <c r="P181" s="68">
        <f t="shared" si="14"/>
        <v>0</v>
      </c>
    </row>
    <row r="182" spans="1:16">
      <c r="A182" s="79" t="str">
        <f t="shared" si="15"/>
        <v>B3</v>
      </c>
      <c r="B182" s="71">
        <v>179</v>
      </c>
      <c r="C182" s="72" t="s">
        <v>200</v>
      </c>
      <c r="D182" s="73"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4">
        <v>57</v>
      </c>
      <c r="F182" s="74">
        <v>86</v>
      </c>
      <c r="G182" s="74">
        <v>38</v>
      </c>
      <c r="H182" s="74">
        <v>85</v>
      </c>
      <c r="I182" s="75" t="s">
        <v>21</v>
      </c>
      <c r="J182" s="76">
        <f t="shared" si="11"/>
        <v>0</v>
      </c>
      <c r="K182" s="74">
        <v>79</v>
      </c>
      <c r="L182" s="77">
        <f t="shared" si="12"/>
        <v>4</v>
      </c>
      <c r="M182" s="77">
        <f t="shared" si="13"/>
        <v>0</v>
      </c>
      <c r="N182" s="68" t="str">
        <f>IF(_xlfn.XLOOKUP(L182,兵力分配!A:A,兵力分配!B:B)*100&gt;J182,J182/100,_xlfn.XLOOKUP(L182,兵力分配!A:A,兵力分配!B:B)*1)&amp;0</f>
        <v>00</v>
      </c>
      <c r="O182" s="68">
        <f>IF(_xlfn.XLOOKUP(L182,兵力分配!A:A,兵力分配!C:C)*100&gt;J182-N182*10,(J182-N182*10)/100,_xlfn.XLOOKUP(L182,兵力分配!A:A,兵力分配!C:C)*1)</f>
        <v>0</v>
      </c>
      <c r="P182" s="68">
        <f t="shared" si="14"/>
        <v>0</v>
      </c>
    </row>
    <row r="183" spans="1:16">
      <c r="A183" s="79" t="str">
        <f t="shared" si="15"/>
        <v>B4</v>
      </c>
      <c r="B183" s="71">
        <v>180</v>
      </c>
      <c r="C183" s="72" t="s">
        <v>201</v>
      </c>
      <c r="D183" s="73"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4">
        <v>85</v>
      </c>
      <c r="F183" s="74">
        <v>59</v>
      </c>
      <c r="G183" s="74">
        <v>71</v>
      </c>
      <c r="H183" s="74">
        <v>84</v>
      </c>
      <c r="I183" s="75" t="s">
        <v>21</v>
      </c>
      <c r="J183" s="76">
        <f t="shared" si="11"/>
        <v>0</v>
      </c>
      <c r="K183" s="74">
        <v>53</v>
      </c>
      <c r="L183" s="77">
        <f t="shared" si="12"/>
        <v>8</v>
      </c>
      <c r="M183" s="77">
        <f t="shared" si="13"/>
        <v>0</v>
      </c>
      <c r="N183" s="68" t="str">
        <f>IF(_xlfn.XLOOKUP(L183,兵力分配!A:A,兵力分配!B:B)*100&gt;J183,J183/100,_xlfn.XLOOKUP(L183,兵力分配!A:A,兵力分配!B:B)*1)&amp;0</f>
        <v>00</v>
      </c>
      <c r="O183" s="68">
        <f>IF(_xlfn.XLOOKUP(L183,兵力分配!A:A,兵力分配!C:C)*100&gt;J183-N183*10,(J183-N183*10)/100,_xlfn.XLOOKUP(L183,兵力分配!A:A,兵力分配!C:C)*1)</f>
        <v>0</v>
      </c>
      <c r="P183" s="68">
        <f t="shared" si="14"/>
        <v>0</v>
      </c>
    </row>
    <row r="184" spans="1:16">
      <c r="A184" s="79" t="str">
        <f t="shared" si="15"/>
        <v>B5</v>
      </c>
      <c r="B184" s="71">
        <v>181</v>
      </c>
      <c r="C184" s="72" t="s">
        <v>202</v>
      </c>
      <c r="D184" s="73"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4">
        <v>54</v>
      </c>
      <c r="F184" s="74">
        <v>86</v>
      </c>
      <c r="G184" s="74">
        <v>33</v>
      </c>
      <c r="H184" s="74">
        <v>84</v>
      </c>
      <c r="I184" s="75" t="s">
        <v>25</v>
      </c>
      <c r="J184" s="76">
        <f t="shared" si="11"/>
        <v>0</v>
      </c>
      <c r="K184" s="74">
        <v>79</v>
      </c>
      <c r="L184" s="77">
        <f t="shared" si="12"/>
        <v>4</v>
      </c>
      <c r="M184" s="77">
        <f t="shared" si="13"/>
        <v>1</v>
      </c>
      <c r="N184" s="68" t="str">
        <f>IF(_xlfn.XLOOKUP(L184,兵力分配!A:A,兵力分配!B:B)*100&gt;J184,J184/100,_xlfn.XLOOKUP(L184,兵力分配!A:A,兵力分配!B:B)*1)&amp;0</f>
        <v>00</v>
      </c>
      <c r="O184" s="68">
        <f>IF(_xlfn.XLOOKUP(L184,兵力分配!A:A,兵力分配!C:C)*100&gt;J184-N184*10,(J184-N184*10)/100,_xlfn.XLOOKUP(L184,兵力分配!A:A,兵力分配!C:C)*1)</f>
        <v>0</v>
      </c>
      <c r="P184" s="68">
        <f t="shared" si="14"/>
        <v>0</v>
      </c>
    </row>
    <row r="185" spans="1:16">
      <c r="A185" s="79" t="str">
        <f t="shared" si="15"/>
        <v>B6</v>
      </c>
      <c r="B185" s="71">
        <v>182</v>
      </c>
      <c r="C185" s="72" t="s">
        <v>203</v>
      </c>
      <c r="D185" s="73"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4">
        <v>95</v>
      </c>
      <c r="F185" s="74">
        <v>24</v>
      </c>
      <c r="G185" s="74">
        <v>87</v>
      </c>
      <c r="H185" s="74">
        <v>83</v>
      </c>
      <c r="I185" s="75" t="s">
        <v>19</v>
      </c>
      <c r="J185" s="76">
        <f t="shared" si="11"/>
        <v>0</v>
      </c>
      <c r="K185" s="74">
        <v>35</v>
      </c>
      <c r="L185" s="77">
        <f t="shared" si="12"/>
        <v>9</v>
      </c>
      <c r="M185" s="77">
        <f t="shared" si="13"/>
        <v>2</v>
      </c>
      <c r="N185" s="68" t="str">
        <f>IF(_xlfn.XLOOKUP(L185,兵力分配!A:A,兵力分配!B:B)*100&gt;J185,J185/100,_xlfn.XLOOKUP(L185,兵力分配!A:A,兵力分配!B:B)*1)&amp;0</f>
        <v>00</v>
      </c>
      <c r="O185" s="68">
        <f>IF(_xlfn.XLOOKUP(L185,兵力分配!A:A,兵力分配!C:C)*100&gt;J185-N185*10,(J185-N185*10)/100,_xlfn.XLOOKUP(L185,兵力分配!A:A,兵力分配!C:C)*1)</f>
        <v>0</v>
      </c>
      <c r="P185" s="68">
        <f t="shared" si="14"/>
        <v>0</v>
      </c>
    </row>
    <row r="186" spans="1:16">
      <c r="A186" s="79" t="str">
        <f t="shared" si="15"/>
        <v>B7</v>
      </c>
      <c r="B186" s="71">
        <v>183</v>
      </c>
      <c r="C186" s="72" t="s">
        <v>204</v>
      </c>
      <c r="D186" s="73"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4">
        <v>72</v>
      </c>
      <c r="F186" s="74">
        <v>63</v>
      </c>
      <c r="G186" s="74">
        <v>56</v>
      </c>
      <c r="H186" s="74">
        <v>83</v>
      </c>
      <c r="I186" s="75" t="s">
        <v>21</v>
      </c>
      <c r="J186" s="76">
        <f t="shared" si="11"/>
        <v>0</v>
      </c>
      <c r="K186" s="74">
        <v>71</v>
      </c>
      <c r="L186" s="77">
        <f t="shared" si="12"/>
        <v>6</v>
      </c>
      <c r="M186" s="77">
        <f t="shared" si="13"/>
        <v>0</v>
      </c>
      <c r="N186" s="68" t="str">
        <f>IF(_xlfn.XLOOKUP(L186,兵力分配!A:A,兵力分配!B:B)*100&gt;J186,J186/100,_xlfn.XLOOKUP(L186,兵力分配!A:A,兵力分配!B:B)*1)&amp;0</f>
        <v>00</v>
      </c>
      <c r="O186" s="68">
        <f>IF(_xlfn.XLOOKUP(L186,兵力分配!A:A,兵力分配!C:C)*100&gt;J186-N186*10,(J186-N186*10)/100,_xlfn.XLOOKUP(L186,兵力分配!A:A,兵力分配!C:C)*1)</f>
        <v>0</v>
      </c>
      <c r="P186" s="68">
        <f t="shared" si="14"/>
        <v>0</v>
      </c>
    </row>
    <row r="187" spans="1:16">
      <c r="A187" s="79" t="str">
        <f t="shared" si="15"/>
        <v>B8</v>
      </c>
      <c r="B187" s="71">
        <v>184</v>
      </c>
      <c r="C187" s="72" t="s">
        <v>205</v>
      </c>
      <c r="D187" s="73"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在野</v>
      </c>
      <c r="E187" s="74">
        <v>87</v>
      </c>
      <c r="F187" s="74">
        <v>67</v>
      </c>
      <c r="G187" s="74">
        <v>67</v>
      </c>
      <c r="H187" s="74">
        <v>82</v>
      </c>
      <c r="I187" s="75" t="s">
        <v>19</v>
      </c>
      <c r="J187" s="76">
        <f t="shared" si="11"/>
        <v>0</v>
      </c>
      <c r="K187" s="74">
        <v>70</v>
      </c>
      <c r="L187" s="77">
        <f t="shared" si="12"/>
        <v>7</v>
      </c>
      <c r="M187" s="77">
        <f t="shared" si="13"/>
        <v>2</v>
      </c>
      <c r="N187" s="68" t="str">
        <f>IF(_xlfn.XLOOKUP(L187,兵力分配!A:A,兵力分配!B:B)*100&gt;J187,J187/100,_xlfn.XLOOKUP(L187,兵力分配!A:A,兵力分配!B:B)*1)&amp;0</f>
        <v>00</v>
      </c>
      <c r="O187" s="68">
        <f>IF(_xlfn.XLOOKUP(L187,兵力分配!A:A,兵力分配!C:C)*100&gt;J187-N187*10,(J187-N187*10)/100,_xlfn.XLOOKUP(L187,兵力分配!A:A,兵力分配!C:C)*1)</f>
        <v>0</v>
      </c>
      <c r="P187" s="68">
        <f t="shared" si="14"/>
        <v>0</v>
      </c>
    </row>
    <row r="188" spans="1:16">
      <c r="A188" s="79" t="str">
        <f t="shared" si="15"/>
        <v>B9</v>
      </c>
      <c r="B188" s="71">
        <v>185</v>
      </c>
      <c r="C188" s="72" t="s">
        <v>206</v>
      </c>
      <c r="D188" s="73"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4">
        <v>70</v>
      </c>
      <c r="F188" s="74">
        <v>60</v>
      </c>
      <c r="G188" s="74">
        <v>49</v>
      </c>
      <c r="H188" s="74">
        <v>82</v>
      </c>
      <c r="I188" s="75" t="s">
        <v>21</v>
      </c>
      <c r="J188" s="76">
        <f t="shared" si="11"/>
        <v>0</v>
      </c>
      <c r="K188" s="74">
        <v>53</v>
      </c>
      <c r="L188" s="77">
        <f t="shared" si="12"/>
        <v>5</v>
      </c>
      <c r="M188" s="77">
        <f t="shared" si="13"/>
        <v>0</v>
      </c>
      <c r="N188" s="68" t="str">
        <f>IF(_xlfn.XLOOKUP(L188,兵力分配!A:A,兵力分配!B:B)*100&gt;J188,J188/100,_xlfn.XLOOKUP(L188,兵力分配!A:A,兵力分配!B:B)*1)&amp;0</f>
        <v>00</v>
      </c>
      <c r="O188" s="68">
        <f>IF(_xlfn.XLOOKUP(L188,兵力分配!A:A,兵力分配!C:C)*100&gt;J188-N188*10,(J188-N188*10)/100,_xlfn.XLOOKUP(L188,兵力分配!A:A,兵力分配!C:C)*1)</f>
        <v>0</v>
      </c>
      <c r="P188" s="68">
        <f t="shared" si="14"/>
        <v>0</v>
      </c>
    </row>
    <row r="189" spans="1:16">
      <c r="A189" s="79" t="str">
        <f t="shared" si="15"/>
        <v>BA</v>
      </c>
      <c r="B189" s="71">
        <v>186</v>
      </c>
      <c r="C189" s="72" t="s">
        <v>207</v>
      </c>
      <c r="D189" s="73"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4">
        <v>77</v>
      </c>
      <c r="F189" s="74">
        <v>33</v>
      </c>
      <c r="G189" s="74">
        <v>59</v>
      </c>
      <c r="H189" s="74">
        <v>81</v>
      </c>
      <c r="I189" s="75" t="s">
        <v>19</v>
      </c>
      <c r="J189" s="76">
        <f t="shared" si="11"/>
        <v>0</v>
      </c>
      <c r="K189" s="74">
        <v>38</v>
      </c>
      <c r="L189" s="77">
        <f t="shared" si="12"/>
        <v>6</v>
      </c>
      <c r="M189" s="77">
        <f t="shared" si="13"/>
        <v>2</v>
      </c>
      <c r="N189" s="68" t="str">
        <f>IF(_xlfn.XLOOKUP(L189,兵力分配!A:A,兵力分配!B:B)*100&gt;J189,J189/100,_xlfn.XLOOKUP(L189,兵力分配!A:A,兵力分配!B:B)*1)&amp;0</f>
        <v>00</v>
      </c>
      <c r="O189" s="68">
        <f>IF(_xlfn.XLOOKUP(L189,兵力分配!A:A,兵力分配!C:C)*100&gt;J189-N189*10,(J189-N189*10)/100,_xlfn.XLOOKUP(L189,兵力分配!A:A,兵力分配!C:C)*1)</f>
        <v>0</v>
      </c>
      <c r="P189" s="68">
        <f t="shared" si="14"/>
        <v>0</v>
      </c>
    </row>
    <row r="190" spans="1:16">
      <c r="A190" s="79" t="str">
        <f t="shared" si="15"/>
        <v>BB</v>
      </c>
      <c r="B190" s="71">
        <v>187</v>
      </c>
      <c r="C190" s="72" t="s">
        <v>208</v>
      </c>
      <c r="D190" s="73"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74">
        <v>71</v>
      </c>
      <c r="F190" s="74">
        <v>75</v>
      </c>
      <c r="G190" s="74">
        <v>50</v>
      </c>
      <c r="H190" s="74">
        <v>81</v>
      </c>
      <c r="I190" s="75" t="s">
        <v>19</v>
      </c>
      <c r="J190" s="76">
        <f t="shared" si="11"/>
        <v>0</v>
      </c>
      <c r="K190" s="74">
        <v>49</v>
      </c>
      <c r="L190" s="77">
        <f t="shared" si="12"/>
        <v>6</v>
      </c>
      <c r="M190" s="77">
        <f t="shared" si="13"/>
        <v>2</v>
      </c>
      <c r="N190" s="68" t="str">
        <f>IF(_xlfn.XLOOKUP(L190,兵力分配!A:A,兵力分配!B:B)*100&gt;J190,J190/100,_xlfn.XLOOKUP(L190,兵力分配!A:A,兵力分配!B:B)*1)&amp;0</f>
        <v>00</v>
      </c>
      <c r="O190" s="68">
        <f>IF(_xlfn.XLOOKUP(L190,兵力分配!A:A,兵力分配!C:C)*100&gt;J190-N190*10,(J190-N190*10)/100,_xlfn.XLOOKUP(L190,兵力分配!A:A,兵力分配!C:C)*1)</f>
        <v>0</v>
      </c>
      <c r="P190" s="68">
        <f t="shared" si="14"/>
        <v>0</v>
      </c>
    </row>
    <row r="191" spans="1:16">
      <c r="A191" s="79" t="str">
        <f t="shared" si="15"/>
        <v>BC</v>
      </c>
      <c r="B191" s="71">
        <v>188</v>
      </c>
      <c r="C191" s="72" t="s">
        <v>209</v>
      </c>
      <c r="D191" s="73"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74">
        <v>76</v>
      </c>
      <c r="F191" s="74">
        <v>87</v>
      </c>
      <c r="G191" s="74">
        <v>48</v>
      </c>
      <c r="H191" s="74">
        <v>80</v>
      </c>
      <c r="I191" s="75" t="s">
        <v>21</v>
      </c>
      <c r="J191" s="76">
        <f t="shared" si="11"/>
        <v>0</v>
      </c>
      <c r="K191" s="74">
        <v>91</v>
      </c>
      <c r="L191" s="77">
        <f t="shared" si="12"/>
        <v>5</v>
      </c>
      <c r="M191" s="77">
        <f t="shared" si="13"/>
        <v>0</v>
      </c>
      <c r="N191" s="68" t="str">
        <f>IF(_xlfn.XLOOKUP(L191,兵力分配!A:A,兵力分配!B:B)*100&gt;J191,J191/100,_xlfn.XLOOKUP(L191,兵力分配!A:A,兵力分配!B:B)*1)&amp;0</f>
        <v>00</v>
      </c>
      <c r="O191" s="68">
        <f>IF(_xlfn.XLOOKUP(L191,兵力分配!A:A,兵力分配!C:C)*100&gt;J191-N191*10,(J191-N191*10)/100,_xlfn.XLOOKUP(L191,兵力分配!A:A,兵力分配!C:C)*1)</f>
        <v>0</v>
      </c>
      <c r="P191" s="68">
        <f t="shared" si="14"/>
        <v>0</v>
      </c>
    </row>
    <row r="192" spans="1:16">
      <c r="A192" s="79" t="str">
        <f t="shared" si="15"/>
        <v>BD</v>
      </c>
      <c r="B192" s="71">
        <v>189</v>
      </c>
      <c r="C192" s="72" t="s">
        <v>210</v>
      </c>
      <c r="D192" s="73"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4">
        <v>84</v>
      </c>
      <c r="F192" s="74">
        <v>52</v>
      </c>
      <c r="G192" s="74">
        <v>63</v>
      </c>
      <c r="H192" s="74">
        <v>80</v>
      </c>
      <c r="I192" s="75" t="s">
        <v>25</v>
      </c>
      <c r="J192" s="76">
        <f t="shared" si="11"/>
        <v>0</v>
      </c>
      <c r="K192" s="74">
        <v>47</v>
      </c>
      <c r="L192" s="77">
        <f t="shared" si="12"/>
        <v>7</v>
      </c>
      <c r="M192" s="77">
        <f t="shared" si="13"/>
        <v>1</v>
      </c>
      <c r="N192" s="68" t="str">
        <f>IF(_xlfn.XLOOKUP(L192,兵力分配!A:A,兵力分配!B:B)*100&gt;J192,J192/100,_xlfn.XLOOKUP(L192,兵力分配!A:A,兵力分配!B:B)*1)&amp;0</f>
        <v>00</v>
      </c>
      <c r="O192" s="68">
        <f>IF(_xlfn.XLOOKUP(L192,兵力分配!A:A,兵力分配!C:C)*100&gt;J192-N192*10,(J192-N192*10)/100,_xlfn.XLOOKUP(L192,兵力分配!A:A,兵力分配!C:C)*1)</f>
        <v>0</v>
      </c>
      <c r="P192" s="68">
        <f t="shared" si="14"/>
        <v>0</v>
      </c>
    </row>
    <row r="193" spans="1:16">
      <c r="A193" s="79" t="str">
        <f t="shared" si="15"/>
        <v>BE</v>
      </c>
      <c r="B193" s="71">
        <v>190</v>
      </c>
      <c r="C193" s="72" t="s">
        <v>211</v>
      </c>
      <c r="D193" s="73"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4">
        <v>84</v>
      </c>
      <c r="F193" s="74">
        <v>46</v>
      </c>
      <c r="G193" s="74">
        <v>60</v>
      </c>
      <c r="H193" s="74">
        <v>80</v>
      </c>
      <c r="I193" s="75" t="s">
        <v>19</v>
      </c>
      <c r="J193" s="76">
        <f t="shared" si="11"/>
        <v>0</v>
      </c>
      <c r="K193" s="74">
        <v>60</v>
      </c>
      <c r="L193" s="77">
        <f t="shared" si="12"/>
        <v>7</v>
      </c>
      <c r="M193" s="77">
        <f t="shared" si="13"/>
        <v>2</v>
      </c>
      <c r="N193" s="68" t="str">
        <f>IF(_xlfn.XLOOKUP(L193,兵力分配!A:A,兵力分配!B:B)*100&gt;J193,J193/100,_xlfn.XLOOKUP(L193,兵力分配!A:A,兵力分配!B:B)*1)&amp;0</f>
        <v>00</v>
      </c>
      <c r="O193" s="68">
        <f>IF(_xlfn.XLOOKUP(L193,兵力分配!A:A,兵力分配!C:C)*100&gt;J193-N193*10,(J193-N193*10)/100,_xlfn.XLOOKUP(L193,兵力分配!A:A,兵力分配!C:C)*1)</f>
        <v>0</v>
      </c>
      <c r="P193" s="68">
        <f t="shared" si="14"/>
        <v>0</v>
      </c>
    </row>
    <row r="194" spans="1:16">
      <c r="A194" s="79" t="str">
        <f t="shared" si="15"/>
        <v>BF</v>
      </c>
      <c r="B194" s="71">
        <v>191</v>
      </c>
      <c r="C194" s="72" t="s">
        <v>212</v>
      </c>
      <c r="D194" s="73"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4">
        <v>90</v>
      </c>
      <c r="F194" s="74">
        <v>81</v>
      </c>
      <c r="G194" s="74">
        <v>86</v>
      </c>
      <c r="H194" s="74">
        <v>79</v>
      </c>
      <c r="I194" s="75" t="s">
        <v>21</v>
      </c>
      <c r="J194" s="76">
        <f t="shared" si="11"/>
        <v>0</v>
      </c>
      <c r="K194" s="74">
        <v>83</v>
      </c>
      <c r="L194" s="77">
        <f t="shared" si="12"/>
        <v>9</v>
      </c>
      <c r="M194" s="77">
        <f t="shared" si="13"/>
        <v>0</v>
      </c>
      <c r="N194" s="68" t="str">
        <f>IF(_xlfn.XLOOKUP(L194,兵力分配!A:A,兵力分配!B:B)*100&gt;J194,J194/100,_xlfn.XLOOKUP(L194,兵力分配!A:A,兵力分配!B:B)*1)&amp;0</f>
        <v>00</v>
      </c>
      <c r="O194" s="68">
        <f>IF(_xlfn.XLOOKUP(L194,兵力分配!A:A,兵力分配!C:C)*100&gt;J194-N194*10,(J194-N194*10)/100,_xlfn.XLOOKUP(L194,兵力分配!A:A,兵力分配!C:C)*1)</f>
        <v>0</v>
      </c>
      <c r="P194" s="68">
        <f t="shared" si="14"/>
        <v>0</v>
      </c>
    </row>
    <row r="195" spans="1:16">
      <c r="A195" s="79" t="str">
        <f t="shared" si="15"/>
        <v>C0</v>
      </c>
      <c r="B195" s="71">
        <v>192</v>
      </c>
      <c r="C195" s="72" t="s">
        <v>213</v>
      </c>
      <c r="D195" s="73"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4">
        <v>65</v>
      </c>
      <c r="F195" s="74">
        <v>60</v>
      </c>
      <c r="G195" s="74">
        <v>44</v>
      </c>
      <c r="H195" s="74">
        <v>79</v>
      </c>
      <c r="I195" s="75" t="s">
        <v>19</v>
      </c>
      <c r="J195" s="76">
        <f t="shared" si="11"/>
        <v>0</v>
      </c>
      <c r="K195" s="74">
        <v>78</v>
      </c>
      <c r="L195" s="77">
        <f t="shared" si="12"/>
        <v>5</v>
      </c>
      <c r="M195" s="77">
        <f t="shared" si="13"/>
        <v>2</v>
      </c>
      <c r="N195" s="68" t="str">
        <f>IF(_xlfn.XLOOKUP(L195,兵力分配!A:A,兵力分配!B:B)*100&gt;J195,J195/100,_xlfn.XLOOKUP(L195,兵力分配!A:A,兵力分配!B:B)*1)&amp;0</f>
        <v>00</v>
      </c>
      <c r="O195" s="68">
        <f>IF(_xlfn.XLOOKUP(L195,兵力分配!A:A,兵力分配!C:C)*100&gt;J195-N195*10,(J195-N195*10)/100,_xlfn.XLOOKUP(L195,兵力分配!A:A,兵力分配!C:C)*1)</f>
        <v>0</v>
      </c>
      <c r="P195" s="68">
        <f t="shared" si="14"/>
        <v>0</v>
      </c>
    </row>
    <row r="196" spans="1:16">
      <c r="A196" s="79" t="str">
        <f t="shared" si="15"/>
        <v>C1</v>
      </c>
      <c r="B196" s="71">
        <v>193</v>
      </c>
      <c r="C196" s="72" t="s">
        <v>214</v>
      </c>
      <c r="D196" s="73"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4">
        <v>80</v>
      </c>
      <c r="F196" s="74">
        <v>74</v>
      </c>
      <c r="G196" s="74">
        <v>64</v>
      </c>
      <c r="H196" s="74">
        <v>85</v>
      </c>
      <c r="I196" s="75" t="s">
        <v>25</v>
      </c>
      <c r="J196" s="76">
        <f t="shared" ref="J196:J257" si="16">IF(H196&gt;99,1000,IF(D196="出仕",500,0))</f>
        <v>0</v>
      </c>
      <c r="K196" s="74">
        <v>65</v>
      </c>
      <c r="L196" s="77">
        <f t="shared" ref="L196:L257" si="17">IF(G196&lt;10,1,IF(G196&lt;20,2,IF(G196&lt;30,3,IF(G196&lt;40,4,IF(G196&lt;50,5,IF(G196&lt;60,6,IF(G196&lt;70,7,IF(G196&lt;80,8,IF(G196&lt;90,9,IF(G196&lt;100,10,11))))))))))</f>
        <v>7</v>
      </c>
      <c r="M196" s="77">
        <f t="shared" ref="M196:M257" si="18">IF(I196="平军",0,IF(I196="水军",1,IF(I196="山军",2)))</f>
        <v>1</v>
      </c>
      <c r="N196" s="68" t="str">
        <f>IF(_xlfn.XLOOKUP(L196,兵力分配!A:A,兵力分配!B:B)*100&gt;J196,J196/100,_xlfn.XLOOKUP(L196,兵力分配!A:A,兵力分配!B:B)*1)&amp;0</f>
        <v>00</v>
      </c>
      <c r="O196" s="68">
        <f>IF(_xlfn.XLOOKUP(L196,兵力分配!A:A,兵力分配!C:C)*100&gt;J196-N196*10,(J196-N196*10)/100,_xlfn.XLOOKUP(L196,兵力分配!A:A,兵力分配!C:C)*1)</f>
        <v>0</v>
      </c>
      <c r="P196" s="68">
        <f t="shared" ref="P196:P257" si="19">J196/100-O196-N196/10</f>
        <v>0</v>
      </c>
    </row>
    <row r="197" spans="1:16">
      <c r="A197" s="79" t="str">
        <f t="shared" si="15"/>
        <v>C2</v>
      </c>
      <c r="B197" s="71">
        <v>194</v>
      </c>
      <c r="C197" s="72" t="s">
        <v>215</v>
      </c>
      <c r="D197" s="73"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74">
        <v>77</v>
      </c>
      <c r="F197" s="74">
        <v>55</v>
      </c>
      <c r="G197" s="74">
        <v>42</v>
      </c>
      <c r="H197" s="74">
        <v>78</v>
      </c>
      <c r="I197" s="75" t="s">
        <v>19</v>
      </c>
      <c r="J197" s="76">
        <f t="shared" si="16"/>
        <v>0</v>
      </c>
      <c r="K197" s="74">
        <v>61</v>
      </c>
      <c r="L197" s="77">
        <f t="shared" si="17"/>
        <v>5</v>
      </c>
      <c r="M197" s="77">
        <f t="shared" si="18"/>
        <v>2</v>
      </c>
      <c r="N197" s="68" t="str">
        <f>IF(_xlfn.XLOOKUP(L197,兵力分配!A:A,兵力分配!B:B)*100&gt;J197,J197/100,_xlfn.XLOOKUP(L197,兵力分配!A:A,兵力分配!B:B)*1)&amp;0</f>
        <v>00</v>
      </c>
      <c r="O197" s="68">
        <f>IF(_xlfn.XLOOKUP(L197,兵力分配!A:A,兵力分配!C:C)*100&gt;J197-N197*10,(J197-N197*10)/100,_xlfn.XLOOKUP(L197,兵力分配!A:A,兵力分配!C:C)*1)</f>
        <v>0</v>
      </c>
      <c r="P197" s="68">
        <f t="shared" si="19"/>
        <v>0</v>
      </c>
    </row>
    <row r="198" spans="1:16">
      <c r="A198" s="79" t="str">
        <f t="shared" si="15"/>
        <v>C3</v>
      </c>
      <c r="B198" s="71">
        <v>195</v>
      </c>
      <c r="C198" s="72" t="s">
        <v>216</v>
      </c>
      <c r="D198" s="73"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4">
        <v>90</v>
      </c>
      <c r="F198" s="74">
        <v>38</v>
      </c>
      <c r="G198" s="74">
        <v>77</v>
      </c>
      <c r="H198" s="74">
        <v>78</v>
      </c>
      <c r="I198" s="75" t="s">
        <v>25</v>
      </c>
      <c r="J198" s="76">
        <f t="shared" si="16"/>
        <v>0</v>
      </c>
      <c r="K198" s="74">
        <v>66</v>
      </c>
      <c r="L198" s="77">
        <f t="shared" si="17"/>
        <v>8</v>
      </c>
      <c r="M198" s="77">
        <f t="shared" si="18"/>
        <v>1</v>
      </c>
      <c r="N198" s="68" t="str">
        <f>IF(_xlfn.XLOOKUP(L198,兵力分配!A:A,兵力分配!B:B)*100&gt;J198,J198/100,_xlfn.XLOOKUP(L198,兵力分配!A:A,兵力分配!B:B)*1)&amp;0</f>
        <v>00</v>
      </c>
      <c r="O198" s="68">
        <f>IF(_xlfn.XLOOKUP(L198,兵力分配!A:A,兵力分配!C:C)*100&gt;J198-N198*10,(J198-N198*10)/100,_xlfn.XLOOKUP(L198,兵力分配!A:A,兵力分配!C:C)*1)</f>
        <v>0</v>
      </c>
      <c r="P198" s="68">
        <f t="shared" si="19"/>
        <v>0</v>
      </c>
    </row>
    <row r="199" spans="1:16">
      <c r="A199" s="79" t="str">
        <f t="shared" si="15"/>
        <v>C4</v>
      </c>
      <c r="B199" s="71">
        <v>196</v>
      </c>
      <c r="C199" s="72" t="s">
        <v>217</v>
      </c>
      <c r="D199" s="73"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4">
        <v>87</v>
      </c>
      <c r="F199" s="74">
        <v>43</v>
      </c>
      <c r="G199" s="74">
        <v>72</v>
      </c>
      <c r="H199" s="74">
        <v>78</v>
      </c>
      <c r="I199" s="75" t="s">
        <v>25</v>
      </c>
      <c r="J199" s="76">
        <f t="shared" si="16"/>
        <v>0</v>
      </c>
      <c r="K199" s="74">
        <v>60</v>
      </c>
      <c r="L199" s="77">
        <f t="shared" si="17"/>
        <v>8</v>
      </c>
      <c r="M199" s="77">
        <f t="shared" si="18"/>
        <v>1</v>
      </c>
      <c r="N199" s="68" t="str">
        <f>IF(_xlfn.XLOOKUP(L199,兵力分配!A:A,兵力分配!B:B)*100&gt;J199,J199/100,_xlfn.XLOOKUP(L199,兵力分配!A:A,兵力分配!B:B)*1)&amp;0</f>
        <v>00</v>
      </c>
      <c r="O199" s="68">
        <f>IF(_xlfn.XLOOKUP(L199,兵力分配!A:A,兵力分配!C:C)*100&gt;J199-N199*10,(J199-N199*10)/100,_xlfn.XLOOKUP(L199,兵力分配!A:A,兵力分配!C:C)*1)</f>
        <v>0</v>
      </c>
      <c r="P199" s="68">
        <f t="shared" si="19"/>
        <v>0</v>
      </c>
    </row>
    <row r="200" spans="1:16">
      <c r="A200" s="79" t="str">
        <f t="shared" si="15"/>
        <v>C5</v>
      </c>
      <c r="B200" s="71">
        <v>197</v>
      </c>
      <c r="C200" s="72" t="s">
        <v>218</v>
      </c>
      <c r="D200" s="73"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4">
        <v>80</v>
      </c>
      <c r="F200" s="74">
        <v>70</v>
      </c>
      <c r="G200" s="74">
        <v>62</v>
      </c>
      <c r="H200" s="74">
        <v>78</v>
      </c>
      <c r="I200" s="75" t="s">
        <v>21</v>
      </c>
      <c r="J200" s="76">
        <f t="shared" si="16"/>
        <v>0</v>
      </c>
      <c r="K200" s="74">
        <v>75</v>
      </c>
      <c r="L200" s="77">
        <f t="shared" si="17"/>
        <v>7</v>
      </c>
      <c r="M200" s="77">
        <f t="shared" si="18"/>
        <v>0</v>
      </c>
      <c r="N200" s="68" t="str">
        <f>IF(_xlfn.XLOOKUP(L200,兵力分配!A:A,兵力分配!B:B)*100&gt;J200,J200/100,_xlfn.XLOOKUP(L200,兵力分配!A:A,兵力分配!B:B)*1)&amp;0</f>
        <v>00</v>
      </c>
      <c r="O200" s="68">
        <f>IF(_xlfn.XLOOKUP(L200,兵力分配!A:A,兵力分配!C:C)*100&gt;J200-N200*10,(J200-N200*10)/100,_xlfn.XLOOKUP(L200,兵力分配!A:A,兵力分配!C:C)*1)</f>
        <v>0</v>
      </c>
      <c r="P200" s="68">
        <f t="shared" si="19"/>
        <v>0</v>
      </c>
    </row>
    <row r="201" spans="1:16">
      <c r="A201" s="79" t="str">
        <f t="shared" si="15"/>
        <v>C6</v>
      </c>
      <c r="B201" s="71">
        <v>198</v>
      </c>
      <c r="C201" s="72" t="s">
        <v>219</v>
      </c>
      <c r="D201" s="73"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出仕</v>
      </c>
      <c r="E201" s="74">
        <v>72</v>
      </c>
      <c r="F201" s="74">
        <v>71</v>
      </c>
      <c r="G201" s="74">
        <v>59</v>
      </c>
      <c r="H201" s="74">
        <v>78</v>
      </c>
      <c r="I201" s="75" t="s">
        <v>25</v>
      </c>
      <c r="J201" s="76">
        <f t="shared" si="16"/>
        <v>500</v>
      </c>
      <c r="K201" s="74">
        <v>84</v>
      </c>
      <c r="L201" s="77">
        <f t="shared" si="17"/>
        <v>6</v>
      </c>
      <c r="M201" s="77">
        <f t="shared" si="18"/>
        <v>1</v>
      </c>
      <c r="N201" s="68" t="str">
        <f>IF(_xlfn.XLOOKUP(L201,兵力分配!A:A,兵力分配!B:B)*100&gt;J201,J201/100,_xlfn.XLOOKUP(L201,兵力分配!A:A,兵力分配!B:B)*1)&amp;0</f>
        <v>30</v>
      </c>
      <c r="O201" s="68">
        <f>IF(_xlfn.XLOOKUP(L201,兵力分配!A:A,兵力分配!C:C)*100&gt;J201-N201*10,(J201-N201*10)/100,_xlfn.XLOOKUP(L201,兵力分配!A:A,兵力分配!C:C)*1)</f>
        <v>2</v>
      </c>
      <c r="P201" s="68">
        <f t="shared" si="19"/>
        <v>0</v>
      </c>
    </row>
    <row r="202" spans="1:16">
      <c r="A202" s="79" t="str">
        <f t="shared" si="15"/>
        <v>C7</v>
      </c>
      <c r="B202" s="71">
        <v>199</v>
      </c>
      <c r="C202" s="72" t="s">
        <v>220</v>
      </c>
      <c r="D202" s="73"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出仕</v>
      </c>
      <c r="E202" s="74">
        <v>89</v>
      </c>
      <c r="F202" s="74">
        <v>53</v>
      </c>
      <c r="G202" s="74">
        <v>71</v>
      </c>
      <c r="H202" s="74">
        <v>77</v>
      </c>
      <c r="I202" s="75" t="s">
        <v>19</v>
      </c>
      <c r="J202" s="76">
        <f t="shared" si="16"/>
        <v>500</v>
      </c>
      <c r="K202" s="74">
        <v>65</v>
      </c>
      <c r="L202" s="77">
        <f t="shared" si="17"/>
        <v>8</v>
      </c>
      <c r="M202" s="77">
        <f t="shared" si="18"/>
        <v>2</v>
      </c>
      <c r="N202" s="68" t="str">
        <f>IF(_xlfn.XLOOKUP(L202,兵力分配!A:A,兵力分配!B:B)*100&gt;J202,J202/100,_xlfn.XLOOKUP(L202,兵力分配!A:A,兵力分配!B:B)*1)&amp;0</f>
        <v>20</v>
      </c>
      <c r="O202" s="68">
        <f>IF(_xlfn.XLOOKUP(L202,兵力分配!A:A,兵力分配!C:C)*100&gt;J202-N202*10,(J202-N202*10)/100,_xlfn.XLOOKUP(L202,兵力分配!A:A,兵力分配!C:C)*1)</f>
        <v>3</v>
      </c>
      <c r="P202" s="68">
        <f t="shared" si="19"/>
        <v>0</v>
      </c>
    </row>
    <row r="203" spans="1:16">
      <c r="A203" s="79" t="str">
        <f t="shared" si="15"/>
        <v>C8</v>
      </c>
      <c r="B203" s="71">
        <v>200</v>
      </c>
      <c r="C203" s="72" t="s">
        <v>221</v>
      </c>
      <c r="D203" s="73"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4">
        <v>77</v>
      </c>
      <c r="F203" s="74">
        <v>69</v>
      </c>
      <c r="G203" s="74">
        <v>57</v>
      </c>
      <c r="H203" s="74">
        <v>77</v>
      </c>
      <c r="I203" s="75" t="s">
        <v>21</v>
      </c>
      <c r="J203" s="76">
        <f t="shared" si="16"/>
        <v>0</v>
      </c>
      <c r="K203" s="74">
        <v>60</v>
      </c>
      <c r="L203" s="77">
        <f t="shared" si="17"/>
        <v>6</v>
      </c>
      <c r="M203" s="77">
        <f t="shared" si="18"/>
        <v>0</v>
      </c>
      <c r="N203" s="68" t="str">
        <f>IF(_xlfn.XLOOKUP(L203,兵力分配!A:A,兵力分配!B:B)*100&gt;J203,J203/100,_xlfn.XLOOKUP(L203,兵力分配!A:A,兵力分配!B:B)*1)&amp;0</f>
        <v>00</v>
      </c>
      <c r="O203" s="68">
        <f>IF(_xlfn.XLOOKUP(L203,兵力分配!A:A,兵力分配!C:C)*100&gt;J203-N203*10,(J203-N203*10)/100,_xlfn.XLOOKUP(L203,兵力分配!A:A,兵力分配!C:C)*1)</f>
        <v>0</v>
      </c>
      <c r="P203" s="68">
        <f t="shared" si="19"/>
        <v>0</v>
      </c>
    </row>
    <row r="204" spans="1:16">
      <c r="A204" s="79" t="str">
        <f t="shared" si="15"/>
        <v>C9</v>
      </c>
      <c r="B204" s="71">
        <v>201</v>
      </c>
      <c r="C204" s="72" t="s">
        <v>222</v>
      </c>
      <c r="D204" s="73" t="s">
        <v>223</v>
      </c>
      <c r="E204" s="74">
        <v>83</v>
      </c>
      <c r="F204" s="74">
        <v>45</v>
      </c>
      <c r="G204" s="74">
        <v>54</v>
      </c>
      <c r="H204" s="74">
        <v>76</v>
      </c>
      <c r="I204" s="75" t="s">
        <v>25</v>
      </c>
      <c r="J204" s="76">
        <f t="shared" si="16"/>
        <v>500</v>
      </c>
      <c r="K204" s="74">
        <v>50</v>
      </c>
      <c r="L204" s="77">
        <f t="shared" si="17"/>
        <v>6</v>
      </c>
      <c r="M204" s="77">
        <f t="shared" si="18"/>
        <v>1</v>
      </c>
      <c r="N204" s="68" t="str">
        <f>IF(_xlfn.XLOOKUP(L204,兵力分配!A:A,兵力分配!B:B)*100&gt;J204,J204/100,_xlfn.XLOOKUP(L204,兵力分配!A:A,兵力分配!B:B)*1)&amp;0</f>
        <v>30</v>
      </c>
      <c r="O204" s="68">
        <f>IF(_xlfn.XLOOKUP(L204,兵力分配!A:A,兵力分配!C:C)*100&gt;J204-N204*10,(J204-N204*10)/100,_xlfn.XLOOKUP(L204,兵力分配!A:A,兵力分配!C:C)*1)</f>
        <v>2</v>
      </c>
      <c r="P204" s="68">
        <f t="shared" si="19"/>
        <v>0</v>
      </c>
    </row>
    <row r="205" spans="1:16">
      <c r="A205" s="79" t="str">
        <f t="shared" si="15"/>
        <v>CA</v>
      </c>
      <c r="B205" s="71">
        <v>202</v>
      </c>
      <c r="C205" s="72" t="s">
        <v>224</v>
      </c>
      <c r="D205" s="73"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4">
        <v>71</v>
      </c>
      <c r="F205" s="74">
        <v>72</v>
      </c>
      <c r="G205" s="74">
        <v>40</v>
      </c>
      <c r="H205" s="74">
        <v>76</v>
      </c>
      <c r="I205" s="75" t="s">
        <v>21</v>
      </c>
      <c r="J205" s="76">
        <f t="shared" si="16"/>
        <v>0</v>
      </c>
      <c r="K205" s="74">
        <v>49</v>
      </c>
      <c r="L205" s="77">
        <f t="shared" si="17"/>
        <v>5</v>
      </c>
      <c r="M205" s="77">
        <f t="shared" si="18"/>
        <v>0</v>
      </c>
      <c r="N205" s="68" t="str">
        <f>IF(_xlfn.XLOOKUP(L205,兵力分配!A:A,兵力分配!B:B)*100&gt;J205,J205/100,_xlfn.XLOOKUP(L205,兵力分配!A:A,兵力分配!B:B)*1)&amp;0</f>
        <v>00</v>
      </c>
      <c r="O205" s="68">
        <f>IF(_xlfn.XLOOKUP(L205,兵力分配!A:A,兵力分配!C:C)*100&gt;J205-N205*10,(J205-N205*10)/100,_xlfn.XLOOKUP(L205,兵力分配!A:A,兵力分配!C:C)*1)</f>
        <v>0</v>
      </c>
      <c r="P205" s="68">
        <f t="shared" si="19"/>
        <v>0</v>
      </c>
    </row>
    <row r="206" spans="1:16">
      <c r="A206" s="79" t="str">
        <f t="shared" si="15"/>
        <v>CB</v>
      </c>
      <c r="B206" s="71">
        <v>203</v>
      </c>
      <c r="C206" s="72" t="s">
        <v>225</v>
      </c>
      <c r="D206" s="73"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74">
        <v>90</v>
      </c>
      <c r="F206" s="74">
        <v>48</v>
      </c>
      <c r="G206" s="74">
        <v>85</v>
      </c>
      <c r="H206" s="74">
        <v>75</v>
      </c>
      <c r="I206" s="75" t="s">
        <v>19</v>
      </c>
      <c r="J206" s="76">
        <f t="shared" si="16"/>
        <v>0</v>
      </c>
      <c r="K206" s="74">
        <v>67</v>
      </c>
      <c r="L206" s="77">
        <f t="shared" si="17"/>
        <v>9</v>
      </c>
      <c r="M206" s="77">
        <f t="shared" si="18"/>
        <v>2</v>
      </c>
      <c r="N206" s="68" t="str">
        <f>IF(_xlfn.XLOOKUP(L206,兵力分配!A:A,兵力分配!B:B)*100&gt;J206,J206/100,_xlfn.XLOOKUP(L206,兵力分配!A:A,兵力分配!B:B)*1)&amp;0</f>
        <v>00</v>
      </c>
      <c r="O206" s="68">
        <f>IF(_xlfn.XLOOKUP(L206,兵力分配!A:A,兵力分配!C:C)*100&gt;J206-N206*10,(J206-N206*10)/100,_xlfn.XLOOKUP(L206,兵力分配!A:A,兵力分配!C:C)*1)</f>
        <v>0</v>
      </c>
      <c r="P206" s="68">
        <f t="shared" si="19"/>
        <v>0</v>
      </c>
    </row>
    <row r="207" spans="1:16">
      <c r="A207" s="79" t="str">
        <f t="shared" si="15"/>
        <v>CC</v>
      </c>
      <c r="B207" s="71">
        <v>204</v>
      </c>
      <c r="C207" s="72" t="s">
        <v>226</v>
      </c>
      <c r="D207" s="73"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4">
        <v>92</v>
      </c>
      <c r="F207" s="74">
        <v>49</v>
      </c>
      <c r="G207" s="74">
        <v>64</v>
      </c>
      <c r="H207" s="74">
        <v>75</v>
      </c>
      <c r="I207" s="75" t="s">
        <v>19</v>
      </c>
      <c r="J207" s="76">
        <f t="shared" si="16"/>
        <v>0</v>
      </c>
      <c r="K207" s="74">
        <v>46</v>
      </c>
      <c r="L207" s="77">
        <f t="shared" si="17"/>
        <v>7</v>
      </c>
      <c r="M207" s="77">
        <f t="shared" si="18"/>
        <v>2</v>
      </c>
      <c r="N207" s="68" t="str">
        <f>IF(_xlfn.XLOOKUP(L207,兵力分配!A:A,兵力分配!B:B)*100&gt;J207,J207/100,_xlfn.XLOOKUP(L207,兵力分配!A:A,兵力分配!B:B)*1)&amp;0</f>
        <v>00</v>
      </c>
      <c r="O207" s="68">
        <f>IF(_xlfn.XLOOKUP(L207,兵力分配!A:A,兵力分配!C:C)*100&gt;J207-N207*10,(J207-N207*10)/100,_xlfn.XLOOKUP(L207,兵力分配!A:A,兵力分配!C:C)*1)</f>
        <v>0</v>
      </c>
      <c r="P207" s="68">
        <f t="shared" si="19"/>
        <v>0</v>
      </c>
    </row>
    <row r="208" spans="1:16">
      <c r="A208" s="79" t="str">
        <f t="shared" si="15"/>
        <v>CD</v>
      </c>
      <c r="B208" s="71">
        <v>205</v>
      </c>
      <c r="C208" s="72" t="s">
        <v>227</v>
      </c>
      <c r="D208" s="73"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74">
        <v>71</v>
      </c>
      <c r="F208" s="74">
        <v>64</v>
      </c>
      <c r="G208" s="74">
        <v>52</v>
      </c>
      <c r="H208" s="74">
        <v>75</v>
      </c>
      <c r="I208" s="75" t="s">
        <v>19</v>
      </c>
      <c r="J208" s="76">
        <f t="shared" si="16"/>
        <v>0</v>
      </c>
      <c r="K208" s="74">
        <v>51</v>
      </c>
      <c r="L208" s="77">
        <f t="shared" si="17"/>
        <v>6</v>
      </c>
      <c r="M208" s="77">
        <f t="shared" si="18"/>
        <v>2</v>
      </c>
      <c r="N208" s="68" t="str">
        <f>IF(_xlfn.XLOOKUP(L208,兵力分配!A:A,兵力分配!B:B)*100&gt;J208,J208/100,_xlfn.XLOOKUP(L208,兵力分配!A:A,兵力分配!B:B)*1)&amp;0</f>
        <v>00</v>
      </c>
      <c r="O208" s="68">
        <f>IF(_xlfn.XLOOKUP(L208,兵力分配!A:A,兵力分配!C:C)*100&gt;J208-N208*10,(J208-N208*10)/100,_xlfn.XLOOKUP(L208,兵力分配!A:A,兵力分配!C:C)*1)</f>
        <v>0</v>
      </c>
      <c r="P208" s="68">
        <f t="shared" si="19"/>
        <v>0</v>
      </c>
    </row>
    <row r="209" spans="1:16">
      <c r="A209" s="79" t="str">
        <f t="shared" si="15"/>
        <v>CE</v>
      </c>
      <c r="B209" s="71">
        <v>206</v>
      </c>
      <c r="C209" s="72" t="s">
        <v>228</v>
      </c>
      <c r="D209" s="73"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4">
        <v>74</v>
      </c>
      <c r="F209" s="74">
        <v>57</v>
      </c>
      <c r="G209" s="74">
        <v>62</v>
      </c>
      <c r="H209" s="74">
        <v>74</v>
      </c>
      <c r="I209" s="75" t="s">
        <v>19</v>
      </c>
      <c r="J209" s="76">
        <f t="shared" si="16"/>
        <v>0</v>
      </c>
      <c r="K209" s="74">
        <v>80</v>
      </c>
      <c r="L209" s="77">
        <f t="shared" si="17"/>
        <v>7</v>
      </c>
      <c r="M209" s="77">
        <f t="shared" si="18"/>
        <v>2</v>
      </c>
      <c r="N209" s="68" t="str">
        <f>IF(_xlfn.XLOOKUP(L209,兵力分配!A:A,兵力分配!B:B)*100&gt;J209,J209/100,_xlfn.XLOOKUP(L209,兵力分配!A:A,兵力分配!B:B)*1)&amp;0</f>
        <v>00</v>
      </c>
      <c r="O209" s="68">
        <f>IF(_xlfn.XLOOKUP(L209,兵力分配!A:A,兵力分配!C:C)*100&gt;J209-N209*10,(J209-N209*10)/100,_xlfn.XLOOKUP(L209,兵力分配!A:A,兵力分配!C:C)*1)</f>
        <v>0</v>
      </c>
      <c r="P209" s="68">
        <f t="shared" si="19"/>
        <v>0</v>
      </c>
    </row>
    <row r="210" spans="1:16">
      <c r="A210" s="79" t="str">
        <f t="shared" si="15"/>
        <v>CF</v>
      </c>
      <c r="B210" s="71">
        <v>207</v>
      </c>
      <c r="C210" s="72" t="s">
        <v>229</v>
      </c>
      <c r="D210" s="73"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4">
        <v>85</v>
      </c>
      <c r="F210" s="74">
        <v>37</v>
      </c>
      <c r="G210" s="74">
        <v>58</v>
      </c>
      <c r="H210" s="74">
        <v>73</v>
      </c>
      <c r="I210" s="75" t="s">
        <v>19</v>
      </c>
      <c r="J210" s="76">
        <f t="shared" si="16"/>
        <v>0</v>
      </c>
      <c r="K210" s="74">
        <v>42</v>
      </c>
      <c r="L210" s="77">
        <f t="shared" si="17"/>
        <v>6</v>
      </c>
      <c r="M210" s="77">
        <f t="shared" si="18"/>
        <v>2</v>
      </c>
      <c r="N210" s="68" t="str">
        <f>IF(_xlfn.XLOOKUP(L210,兵力分配!A:A,兵力分配!B:B)*100&gt;J210,J210/100,_xlfn.XLOOKUP(L210,兵力分配!A:A,兵力分配!B:B)*1)&amp;0</f>
        <v>00</v>
      </c>
      <c r="O210" s="68">
        <f>IF(_xlfn.XLOOKUP(L210,兵力分配!A:A,兵力分配!C:C)*100&gt;J210-N210*10,(J210-N210*10)/100,_xlfn.XLOOKUP(L210,兵力分配!A:A,兵力分配!C:C)*1)</f>
        <v>0</v>
      </c>
      <c r="P210" s="68">
        <f t="shared" si="19"/>
        <v>0</v>
      </c>
    </row>
    <row r="211" spans="1:16">
      <c r="A211" s="79" t="str">
        <f t="shared" si="15"/>
        <v>D0</v>
      </c>
      <c r="B211" s="71">
        <v>208</v>
      </c>
      <c r="C211" s="72" t="s">
        <v>230</v>
      </c>
      <c r="D211" s="73"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4">
        <v>88</v>
      </c>
      <c r="F211" s="74">
        <v>40</v>
      </c>
      <c r="G211" s="74">
        <v>54</v>
      </c>
      <c r="H211" s="74">
        <v>73</v>
      </c>
      <c r="I211" s="75" t="s">
        <v>25</v>
      </c>
      <c r="J211" s="76">
        <f t="shared" si="16"/>
        <v>0</v>
      </c>
      <c r="K211" s="74">
        <v>69</v>
      </c>
      <c r="L211" s="77">
        <f t="shared" si="17"/>
        <v>6</v>
      </c>
      <c r="M211" s="77">
        <f t="shared" si="18"/>
        <v>1</v>
      </c>
      <c r="N211" s="68" t="str">
        <f>IF(_xlfn.XLOOKUP(L211,兵力分配!A:A,兵力分配!B:B)*100&gt;J211,J211/100,_xlfn.XLOOKUP(L211,兵力分配!A:A,兵力分配!B:B)*1)&amp;0</f>
        <v>00</v>
      </c>
      <c r="O211" s="68">
        <f>IF(_xlfn.XLOOKUP(L211,兵力分配!A:A,兵力分配!C:C)*100&gt;J211-N211*10,(J211-N211*10)/100,_xlfn.XLOOKUP(L211,兵力分配!A:A,兵力分配!C:C)*1)</f>
        <v>0</v>
      </c>
      <c r="P211" s="68">
        <f t="shared" si="19"/>
        <v>0</v>
      </c>
    </row>
    <row r="212" spans="1:16">
      <c r="A212" s="79" t="str">
        <f t="shared" si="15"/>
        <v>D1</v>
      </c>
      <c r="B212" s="71">
        <v>209</v>
      </c>
      <c r="C212" s="80" t="s">
        <v>231</v>
      </c>
      <c r="D212" s="73"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4">
        <v>82</v>
      </c>
      <c r="F212" s="74">
        <v>52</v>
      </c>
      <c r="G212" s="74">
        <v>60</v>
      </c>
      <c r="H212" s="74">
        <v>73</v>
      </c>
      <c r="I212" s="75" t="s">
        <v>19</v>
      </c>
      <c r="J212" s="76">
        <f t="shared" si="16"/>
        <v>0</v>
      </c>
      <c r="K212" s="74">
        <v>62</v>
      </c>
      <c r="L212" s="77">
        <f t="shared" si="17"/>
        <v>7</v>
      </c>
      <c r="M212" s="77">
        <f t="shared" si="18"/>
        <v>2</v>
      </c>
      <c r="N212" s="68" t="str">
        <f>IF(_xlfn.XLOOKUP(L212,兵力分配!A:A,兵力分配!B:B)*100&gt;J212,J212/100,_xlfn.XLOOKUP(L212,兵力分配!A:A,兵力分配!B:B)*1)&amp;0</f>
        <v>00</v>
      </c>
      <c r="O212" s="68">
        <f>IF(_xlfn.XLOOKUP(L212,兵力分配!A:A,兵力分配!C:C)*100&gt;J212-N212*10,(J212-N212*10)/100,_xlfn.XLOOKUP(L212,兵力分配!A:A,兵力分配!C:C)*1)</f>
        <v>0</v>
      </c>
      <c r="P212" s="68">
        <f t="shared" si="19"/>
        <v>0</v>
      </c>
    </row>
    <row r="213" spans="1:16">
      <c r="A213" s="79" t="str">
        <f t="shared" si="15"/>
        <v>D2</v>
      </c>
      <c r="B213" s="71">
        <v>210</v>
      </c>
      <c r="C213" s="80" t="s">
        <v>232</v>
      </c>
      <c r="D213" s="73"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4">
        <v>70</v>
      </c>
      <c r="F213" s="74">
        <v>43</v>
      </c>
      <c r="G213" s="74">
        <v>50</v>
      </c>
      <c r="H213" s="74">
        <v>73</v>
      </c>
      <c r="I213" s="75" t="s">
        <v>21</v>
      </c>
      <c r="J213" s="76">
        <f t="shared" si="16"/>
        <v>0</v>
      </c>
      <c r="K213" s="74">
        <v>62</v>
      </c>
      <c r="L213" s="77">
        <f t="shared" si="17"/>
        <v>6</v>
      </c>
      <c r="M213" s="77">
        <f t="shared" si="18"/>
        <v>0</v>
      </c>
      <c r="N213" s="68" t="str">
        <f>IF(_xlfn.XLOOKUP(L213,兵力分配!A:A,兵力分配!B:B)*100&gt;J213,J213/100,_xlfn.XLOOKUP(L213,兵力分配!A:A,兵力分配!B:B)*1)&amp;0</f>
        <v>00</v>
      </c>
      <c r="O213" s="68">
        <f>IF(_xlfn.XLOOKUP(L213,兵力分配!A:A,兵力分配!C:C)*100&gt;J213-N213*10,(J213-N213*10)/100,_xlfn.XLOOKUP(L213,兵力分配!A:A,兵力分配!C:C)*1)</f>
        <v>0</v>
      </c>
      <c r="P213" s="68">
        <f t="shared" si="19"/>
        <v>0</v>
      </c>
    </row>
    <row r="214" spans="1:16">
      <c r="A214" s="79" t="str">
        <f t="shared" si="15"/>
        <v>D3</v>
      </c>
      <c r="B214" s="71">
        <v>211</v>
      </c>
      <c r="C214" s="72" t="s">
        <v>233</v>
      </c>
      <c r="D214" s="73"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出仕</v>
      </c>
      <c r="E214" s="74">
        <v>75</v>
      </c>
      <c r="F214" s="74">
        <v>34</v>
      </c>
      <c r="G214" s="74">
        <v>55</v>
      </c>
      <c r="H214" s="74">
        <v>73</v>
      </c>
      <c r="I214" s="75" t="s">
        <v>21</v>
      </c>
      <c r="J214" s="76">
        <f t="shared" si="16"/>
        <v>500</v>
      </c>
      <c r="K214" s="74">
        <v>58</v>
      </c>
      <c r="L214" s="77">
        <f t="shared" si="17"/>
        <v>6</v>
      </c>
      <c r="M214" s="77">
        <f t="shared" si="18"/>
        <v>0</v>
      </c>
      <c r="N214" s="68" t="str">
        <f>IF(_xlfn.XLOOKUP(L214,兵力分配!A:A,兵力分配!B:B)*100&gt;J214,J214/100,_xlfn.XLOOKUP(L214,兵力分配!A:A,兵力分配!B:B)*1)&amp;0</f>
        <v>30</v>
      </c>
      <c r="O214" s="68">
        <f>IF(_xlfn.XLOOKUP(L214,兵力分配!A:A,兵力分配!C:C)*100&gt;J214-N214*10,(J214-N214*10)/100,_xlfn.XLOOKUP(L214,兵力分配!A:A,兵力分配!C:C)*1)</f>
        <v>2</v>
      </c>
      <c r="P214" s="68">
        <f t="shared" si="19"/>
        <v>0</v>
      </c>
    </row>
    <row r="215" spans="1:16">
      <c r="A215" s="79" t="str">
        <f t="shared" si="15"/>
        <v>D4</v>
      </c>
      <c r="B215" s="71">
        <v>212</v>
      </c>
      <c r="C215" s="72" t="s">
        <v>234</v>
      </c>
      <c r="D215" s="73"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4">
        <v>70</v>
      </c>
      <c r="F215" s="74">
        <v>85</v>
      </c>
      <c r="G215" s="74">
        <v>71</v>
      </c>
      <c r="H215" s="74">
        <v>73</v>
      </c>
      <c r="I215" s="75" t="s">
        <v>21</v>
      </c>
      <c r="J215" s="76">
        <f t="shared" si="16"/>
        <v>0</v>
      </c>
      <c r="K215" s="74">
        <v>88</v>
      </c>
      <c r="L215" s="77">
        <f t="shared" si="17"/>
        <v>8</v>
      </c>
      <c r="M215" s="77">
        <f t="shared" si="18"/>
        <v>0</v>
      </c>
      <c r="N215" s="68" t="str">
        <f>IF(_xlfn.XLOOKUP(L215,兵力分配!A:A,兵力分配!B:B)*100&gt;J215,J215/100,_xlfn.XLOOKUP(L215,兵力分配!A:A,兵力分配!B:B)*1)&amp;0</f>
        <v>00</v>
      </c>
      <c r="O215" s="68">
        <f>IF(_xlfn.XLOOKUP(L215,兵力分配!A:A,兵力分配!C:C)*100&gt;J215-N215*10,(J215-N215*10)/100,_xlfn.XLOOKUP(L215,兵力分配!A:A,兵力分配!C:C)*1)</f>
        <v>0</v>
      </c>
      <c r="P215" s="68">
        <f t="shared" si="19"/>
        <v>0</v>
      </c>
    </row>
    <row r="216" spans="1:16">
      <c r="A216" s="79" t="str">
        <f t="shared" si="15"/>
        <v>D5</v>
      </c>
      <c r="B216" s="71">
        <v>213</v>
      </c>
      <c r="C216" s="80" t="s">
        <v>235</v>
      </c>
      <c r="D216" s="73"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4">
        <v>79</v>
      </c>
      <c r="F216" s="74">
        <v>50</v>
      </c>
      <c r="G216" s="74">
        <v>68</v>
      </c>
      <c r="H216" s="74">
        <v>72</v>
      </c>
      <c r="I216" s="75" t="s">
        <v>25</v>
      </c>
      <c r="J216" s="76">
        <f t="shared" si="16"/>
        <v>0</v>
      </c>
      <c r="K216" s="74">
        <v>52</v>
      </c>
      <c r="L216" s="77">
        <f t="shared" si="17"/>
        <v>7</v>
      </c>
      <c r="M216" s="77">
        <f t="shared" si="18"/>
        <v>1</v>
      </c>
      <c r="N216" s="68" t="str">
        <f>IF(_xlfn.XLOOKUP(L216,兵力分配!A:A,兵力分配!B:B)*100&gt;J216,J216/100,_xlfn.XLOOKUP(L216,兵力分配!A:A,兵力分配!B:B)*1)&amp;0</f>
        <v>00</v>
      </c>
      <c r="O216" s="68">
        <f>IF(_xlfn.XLOOKUP(L216,兵力分配!A:A,兵力分配!C:C)*100&gt;J216-N216*10,(J216-N216*10)/100,_xlfn.XLOOKUP(L216,兵力分配!A:A,兵力分配!C:C)*1)</f>
        <v>0</v>
      </c>
      <c r="P216" s="68">
        <f t="shared" si="19"/>
        <v>0</v>
      </c>
    </row>
    <row r="217" spans="1:16">
      <c r="A217" s="79" t="str">
        <f t="shared" si="15"/>
        <v>D6</v>
      </c>
      <c r="B217" s="71">
        <v>214</v>
      </c>
      <c r="C217" s="80" t="s">
        <v>236</v>
      </c>
      <c r="D217" s="73"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4">
        <v>80</v>
      </c>
      <c r="F217" s="74">
        <v>85</v>
      </c>
      <c r="G217" s="74">
        <v>79</v>
      </c>
      <c r="H217" s="74">
        <v>71</v>
      </c>
      <c r="I217" s="75" t="s">
        <v>19</v>
      </c>
      <c r="J217" s="76">
        <f t="shared" si="16"/>
        <v>0</v>
      </c>
      <c r="K217" s="74">
        <v>51</v>
      </c>
      <c r="L217" s="77">
        <f t="shared" si="17"/>
        <v>8</v>
      </c>
      <c r="M217" s="77">
        <f t="shared" si="18"/>
        <v>2</v>
      </c>
      <c r="N217" s="68" t="str">
        <f>IF(_xlfn.XLOOKUP(L217,兵力分配!A:A,兵力分配!B:B)*100&gt;J217,J217/100,_xlfn.XLOOKUP(L217,兵力分配!A:A,兵力分配!B:B)*1)&amp;0</f>
        <v>00</v>
      </c>
      <c r="O217" s="68">
        <f>IF(_xlfn.XLOOKUP(L217,兵力分配!A:A,兵力分配!C:C)*100&gt;J217-N217*10,(J217-N217*10)/100,_xlfn.XLOOKUP(L217,兵力分配!A:A,兵力分配!C:C)*1)</f>
        <v>0</v>
      </c>
      <c r="P217" s="68">
        <f t="shared" si="19"/>
        <v>0</v>
      </c>
    </row>
    <row r="218" spans="1:16">
      <c r="A218" s="79" t="str">
        <f t="shared" si="15"/>
        <v>D7</v>
      </c>
      <c r="B218" s="71">
        <v>215</v>
      </c>
      <c r="C218" s="80" t="s">
        <v>237</v>
      </c>
      <c r="D218" s="73"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74">
        <v>72</v>
      </c>
      <c r="F218" s="74">
        <v>61</v>
      </c>
      <c r="G218" s="74">
        <v>47</v>
      </c>
      <c r="H218" s="74">
        <v>71</v>
      </c>
      <c r="I218" s="75" t="s">
        <v>21</v>
      </c>
      <c r="J218" s="76">
        <f t="shared" si="16"/>
        <v>0</v>
      </c>
      <c r="K218" s="74">
        <v>73</v>
      </c>
      <c r="L218" s="77">
        <f t="shared" si="17"/>
        <v>5</v>
      </c>
      <c r="M218" s="77">
        <f t="shared" si="18"/>
        <v>0</v>
      </c>
      <c r="N218" s="68" t="str">
        <f>IF(_xlfn.XLOOKUP(L218,兵力分配!A:A,兵力分配!B:B)*100&gt;J218,J218/100,_xlfn.XLOOKUP(L218,兵力分配!A:A,兵力分配!B:B)*1)&amp;0</f>
        <v>00</v>
      </c>
      <c r="O218" s="68">
        <f>IF(_xlfn.XLOOKUP(L218,兵力分配!A:A,兵力分配!C:C)*100&gt;J218-N218*10,(J218-N218*10)/100,_xlfn.XLOOKUP(L218,兵力分配!A:A,兵力分配!C:C)*1)</f>
        <v>0</v>
      </c>
      <c r="P218" s="68">
        <f t="shared" si="19"/>
        <v>0</v>
      </c>
    </row>
    <row r="219" spans="1:16">
      <c r="A219" s="79" t="str">
        <f t="shared" si="15"/>
        <v>D8</v>
      </c>
      <c r="B219" s="71">
        <v>216</v>
      </c>
      <c r="C219" s="72" t="s">
        <v>238</v>
      </c>
      <c r="D219" s="73"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4">
        <v>71</v>
      </c>
      <c r="F219" s="74">
        <v>74</v>
      </c>
      <c r="G219" s="74">
        <v>56</v>
      </c>
      <c r="H219" s="74">
        <v>71</v>
      </c>
      <c r="I219" s="75" t="s">
        <v>21</v>
      </c>
      <c r="J219" s="76">
        <f t="shared" si="16"/>
        <v>0</v>
      </c>
      <c r="K219" s="74">
        <v>92</v>
      </c>
      <c r="L219" s="77">
        <f t="shared" si="17"/>
        <v>6</v>
      </c>
      <c r="M219" s="77">
        <f t="shared" si="18"/>
        <v>0</v>
      </c>
      <c r="N219" s="68" t="str">
        <f>IF(_xlfn.XLOOKUP(L219,兵力分配!A:A,兵力分配!B:B)*100&gt;J219,J219/100,_xlfn.XLOOKUP(L219,兵力分配!A:A,兵力分配!B:B)*1)&amp;0</f>
        <v>00</v>
      </c>
      <c r="O219" s="68">
        <f>IF(_xlfn.XLOOKUP(L219,兵力分配!A:A,兵力分配!C:C)*100&gt;J219-N219*10,(J219-N219*10)/100,_xlfn.XLOOKUP(L219,兵力分配!A:A,兵力分配!C:C)*1)</f>
        <v>0</v>
      </c>
      <c r="P219" s="68">
        <f t="shared" si="19"/>
        <v>0</v>
      </c>
    </row>
    <row r="220" spans="1:16">
      <c r="A220" s="79" t="str">
        <f t="shared" si="15"/>
        <v>D9</v>
      </c>
      <c r="B220" s="71">
        <v>217</v>
      </c>
      <c r="C220" s="72" t="s">
        <v>239</v>
      </c>
      <c r="D220" s="73"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4">
        <v>69</v>
      </c>
      <c r="F220" s="74">
        <v>38</v>
      </c>
      <c r="G220" s="74">
        <v>60</v>
      </c>
      <c r="H220" s="74">
        <v>70</v>
      </c>
      <c r="I220" s="75" t="s">
        <v>25</v>
      </c>
      <c r="J220" s="76">
        <f t="shared" si="16"/>
        <v>0</v>
      </c>
      <c r="K220" s="74">
        <v>42</v>
      </c>
      <c r="L220" s="77">
        <f t="shared" si="17"/>
        <v>7</v>
      </c>
      <c r="M220" s="77">
        <f t="shared" si="18"/>
        <v>1</v>
      </c>
      <c r="N220" s="68" t="str">
        <f>IF(_xlfn.XLOOKUP(L220,兵力分配!A:A,兵力分配!B:B)*100&gt;J220,J220/100,_xlfn.XLOOKUP(L220,兵力分配!A:A,兵力分配!B:B)*1)&amp;0</f>
        <v>00</v>
      </c>
      <c r="O220" s="68">
        <f>IF(_xlfn.XLOOKUP(L220,兵力分配!A:A,兵力分配!C:C)*100&gt;J220-N220*10,(J220-N220*10)/100,_xlfn.XLOOKUP(L220,兵力分配!A:A,兵力分配!C:C)*1)</f>
        <v>0</v>
      </c>
      <c r="P220" s="68">
        <f t="shared" si="19"/>
        <v>0</v>
      </c>
    </row>
    <row r="221" spans="1:16">
      <c r="A221" s="79" t="str">
        <f t="shared" si="15"/>
        <v>DA</v>
      </c>
      <c r="B221" s="71">
        <v>218</v>
      </c>
      <c r="C221" s="72" t="s">
        <v>240</v>
      </c>
      <c r="D221" s="73"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74">
        <v>70</v>
      </c>
      <c r="F221" s="74">
        <v>40</v>
      </c>
      <c r="G221" s="74">
        <v>47</v>
      </c>
      <c r="H221" s="74">
        <v>70</v>
      </c>
      <c r="I221" s="75" t="s">
        <v>25</v>
      </c>
      <c r="J221" s="76">
        <f t="shared" si="16"/>
        <v>0</v>
      </c>
      <c r="K221" s="74">
        <v>60</v>
      </c>
      <c r="L221" s="77">
        <f t="shared" si="17"/>
        <v>5</v>
      </c>
      <c r="M221" s="77">
        <f t="shared" si="18"/>
        <v>1</v>
      </c>
      <c r="N221" s="68" t="str">
        <f>IF(_xlfn.XLOOKUP(L221,兵力分配!A:A,兵力分配!B:B)*100&gt;J221,J221/100,_xlfn.XLOOKUP(L221,兵力分配!A:A,兵力分配!B:B)*1)&amp;0</f>
        <v>00</v>
      </c>
      <c r="O221" s="68">
        <f>IF(_xlfn.XLOOKUP(L221,兵力分配!A:A,兵力分配!C:C)*100&gt;J221-N221*10,(J221-N221*10)/100,_xlfn.XLOOKUP(L221,兵力分配!A:A,兵力分配!C:C)*1)</f>
        <v>0</v>
      </c>
      <c r="P221" s="68">
        <f t="shared" si="19"/>
        <v>0</v>
      </c>
    </row>
    <row r="222" spans="1:16">
      <c r="A222" s="79" t="str">
        <f t="shared" si="15"/>
        <v>DB</v>
      </c>
      <c r="B222" s="71">
        <v>219</v>
      </c>
      <c r="C222" s="72" t="s">
        <v>241</v>
      </c>
      <c r="D222" s="73"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4">
        <v>75</v>
      </c>
      <c r="F222" s="74">
        <v>56</v>
      </c>
      <c r="G222" s="74">
        <v>77</v>
      </c>
      <c r="H222" s="74">
        <v>70</v>
      </c>
      <c r="I222" s="75" t="s">
        <v>19</v>
      </c>
      <c r="J222" s="76">
        <f t="shared" si="16"/>
        <v>0</v>
      </c>
      <c r="K222" s="74">
        <v>69</v>
      </c>
      <c r="L222" s="77">
        <f t="shared" si="17"/>
        <v>8</v>
      </c>
      <c r="M222" s="77">
        <f t="shared" si="18"/>
        <v>2</v>
      </c>
      <c r="N222" s="68" t="str">
        <f>IF(_xlfn.XLOOKUP(L222,兵力分配!A:A,兵力分配!B:B)*100&gt;J222,J222/100,_xlfn.XLOOKUP(L222,兵力分配!A:A,兵力分配!B:B)*1)&amp;0</f>
        <v>00</v>
      </c>
      <c r="O222" s="68">
        <f>IF(_xlfn.XLOOKUP(L222,兵力分配!A:A,兵力分配!C:C)*100&gt;J222-N222*10,(J222-N222*10)/100,_xlfn.XLOOKUP(L222,兵力分配!A:A,兵力分配!C:C)*1)</f>
        <v>0</v>
      </c>
      <c r="P222" s="68">
        <f t="shared" si="19"/>
        <v>0</v>
      </c>
    </row>
    <row r="223" spans="1:16">
      <c r="A223" s="79" t="str">
        <f t="shared" si="15"/>
        <v>DC</v>
      </c>
      <c r="B223" s="71">
        <v>220</v>
      </c>
      <c r="C223" s="72" t="s">
        <v>242</v>
      </c>
      <c r="D223" s="73"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74">
        <v>61</v>
      </c>
      <c r="F223" s="74">
        <v>44</v>
      </c>
      <c r="G223" s="74">
        <v>49</v>
      </c>
      <c r="H223" s="74">
        <v>69</v>
      </c>
      <c r="I223" s="75" t="s">
        <v>21</v>
      </c>
      <c r="J223" s="76">
        <f t="shared" si="16"/>
        <v>0</v>
      </c>
      <c r="K223" s="74">
        <v>47</v>
      </c>
      <c r="L223" s="77">
        <f t="shared" si="17"/>
        <v>5</v>
      </c>
      <c r="M223" s="77">
        <f t="shared" si="18"/>
        <v>0</v>
      </c>
      <c r="N223" s="68" t="str">
        <f>IF(_xlfn.XLOOKUP(L223,兵力分配!A:A,兵力分配!B:B)*100&gt;J223,J223/100,_xlfn.XLOOKUP(L223,兵力分配!A:A,兵力分配!B:B)*1)&amp;0</f>
        <v>00</v>
      </c>
      <c r="O223" s="68">
        <f>IF(_xlfn.XLOOKUP(L223,兵力分配!A:A,兵力分配!C:C)*100&gt;J223-N223*10,(J223-N223*10)/100,_xlfn.XLOOKUP(L223,兵力分配!A:A,兵力分配!C:C)*1)</f>
        <v>0</v>
      </c>
      <c r="P223" s="68">
        <f t="shared" si="19"/>
        <v>0</v>
      </c>
    </row>
    <row r="224" spans="1:16">
      <c r="A224" s="79" t="str">
        <f t="shared" si="15"/>
        <v>DD</v>
      </c>
      <c r="B224" s="71">
        <v>221</v>
      </c>
      <c r="C224" s="72" t="s">
        <v>243</v>
      </c>
      <c r="D224" s="73"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4">
        <v>80</v>
      </c>
      <c r="F224" s="74">
        <v>54</v>
      </c>
      <c r="G224" s="74">
        <v>74</v>
      </c>
      <c r="H224" s="74">
        <v>68</v>
      </c>
      <c r="I224" s="75" t="s">
        <v>21</v>
      </c>
      <c r="J224" s="76">
        <f t="shared" si="16"/>
        <v>0</v>
      </c>
      <c r="K224" s="74">
        <v>54</v>
      </c>
      <c r="L224" s="77">
        <f t="shared" si="17"/>
        <v>8</v>
      </c>
      <c r="M224" s="77">
        <f t="shared" si="18"/>
        <v>0</v>
      </c>
      <c r="N224" s="68" t="str">
        <f>IF(_xlfn.XLOOKUP(L224,兵力分配!A:A,兵力分配!B:B)*100&gt;J224,J224/100,_xlfn.XLOOKUP(L224,兵力分配!A:A,兵力分配!B:B)*1)&amp;0</f>
        <v>00</v>
      </c>
      <c r="O224" s="68">
        <f>IF(_xlfn.XLOOKUP(L224,兵力分配!A:A,兵力分配!C:C)*100&gt;J224-N224*10,(J224-N224*10)/100,_xlfn.XLOOKUP(L224,兵力分配!A:A,兵力分配!C:C)*1)</f>
        <v>0</v>
      </c>
      <c r="P224" s="68">
        <f t="shared" si="19"/>
        <v>0</v>
      </c>
    </row>
    <row r="225" spans="1:16">
      <c r="A225" s="79" t="str">
        <f t="shared" si="15"/>
        <v>DE</v>
      </c>
      <c r="B225" s="71">
        <v>222</v>
      </c>
      <c r="C225" s="72" t="s">
        <v>244</v>
      </c>
      <c r="D225" s="73"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4">
        <v>70</v>
      </c>
      <c r="F225" s="74">
        <v>55</v>
      </c>
      <c r="G225" s="74">
        <v>62</v>
      </c>
      <c r="H225" s="74">
        <v>68</v>
      </c>
      <c r="I225" s="75" t="s">
        <v>21</v>
      </c>
      <c r="J225" s="76">
        <f t="shared" si="16"/>
        <v>0</v>
      </c>
      <c r="K225" s="74">
        <v>59</v>
      </c>
      <c r="L225" s="77">
        <f t="shared" si="17"/>
        <v>7</v>
      </c>
      <c r="M225" s="77">
        <f t="shared" si="18"/>
        <v>0</v>
      </c>
      <c r="N225" s="68" t="str">
        <f>IF(_xlfn.XLOOKUP(L225,兵力分配!A:A,兵力分配!B:B)*100&gt;J225,J225/100,_xlfn.XLOOKUP(L225,兵力分配!A:A,兵力分配!B:B)*1)&amp;0</f>
        <v>00</v>
      </c>
      <c r="O225" s="68">
        <f>IF(_xlfn.XLOOKUP(L225,兵力分配!A:A,兵力分配!C:C)*100&gt;J225-N225*10,(J225-N225*10)/100,_xlfn.XLOOKUP(L225,兵力分配!A:A,兵力分配!C:C)*1)</f>
        <v>0</v>
      </c>
      <c r="P225" s="68">
        <f t="shared" si="19"/>
        <v>0</v>
      </c>
    </row>
    <row r="226" spans="1:16">
      <c r="A226" s="79" t="str">
        <f t="shared" si="15"/>
        <v>DF</v>
      </c>
      <c r="B226" s="71">
        <v>223</v>
      </c>
      <c r="C226" s="72" t="s">
        <v>245</v>
      </c>
      <c r="D226" s="73"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4">
        <v>76</v>
      </c>
      <c r="F226" s="74">
        <v>67</v>
      </c>
      <c r="G226" s="74">
        <v>57</v>
      </c>
      <c r="H226" s="74">
        <v>68</v>
      </c>
      <c r="I226" s="75" t="s">
        <v>21</v>
      </c>
      <c r="J226" s="76">
        <f t="shared" si="16"/>
        <v>0</v>
      </c>
      <c r="K226" s="74">
        <v>83</v>
      </c>
      <c r="L226" s="77">
        <f t="shared" si="17"/>
        <v>6</v>
      </c>
      <c r="M226" s="77">
        <f t="shared" si="18"/>
        <v>0</v>
      </c>
      <c r="N226" s="68" t="str">
        <f>IF(_xlfn.XLOOKUP(L226,兵力分配!A:A,兵力分配!B:B)*100&gt;J226,J226/100,_xlfn.XLOOKUP(L226,兵力分配!A:A,兵力分配!B:B)*1)&amp;0</f>
        <v>00</v>
      </c>
      <c r="O226" s="68">
        <f>IF(_xlfn.XLOOKUP(L226,兵力分配!A:A,兵力分配!C:C)*100&gt;J226-N226*10,(J226-N226*10)/100,_xlfn.XLOOKUP(L226,兵力分配!A:A,兵力分配!C:C)*1)</f>
        <v>0</v>
      </c>
      <c r="P226" s="68">
        <f t="shared" si="19"/>
        <v>0</v>
      </c>
    </row>
    <row r="227" spans="1:16">
      <c r="A227" s="79" t="str">
        <f t="shared" si="15"/>
        <v>E0</v>
      </c>
      <c r="B227" s="71">
        <v>224</v>
      </c>
      <c r="C227" s="72" t="s">
        <v>246</v>
      </c>
      <c r="D227" s="73"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74">
        <v>83</v>
      </c>
      <c r="F227" s="74">
        <v>43</v>
      </c>
      <c r="G227" s="74">
        <v>59</v>
      </c>
      <c r="H227" s="74">
        <v>67</v>
      </c>
      <c r="I227" s="75" t="s">
        <v>19</v>
      </c>
      <c r="J227" s="76">
        <f t="shared" si="16"/>
        <v>0</v>
      </c>
      <c r="K227" s="74">
        <v>56</v>
      </c>
      <c r="L227" s="77">
        <f t="shared" si="17"/>
        <v>6</v>
      </c>
      <c r="M227" s="77">
        <f t="shared" si="18"/>
        <v>2</v>
      </c>
      <c r="N227" s="68" t="str">
        <f>IF(_xlfn.XLOOKUP(L227,兵力分配!A:A,兵力分配!B:B)*100&gt;J227,J227/100,_xlfn.XLOOKUP(L227,兵力分配!A:A,兵力分配!B:B)*1)&amp;0</f>
        <v>00</v>
      </c>
      <c r="O227" s="68">
        <f>IF(_xlfn.XLOOKUP(L227,兵力分配!A:A,兵力分配!C:C)*100&gt;J227-N227*10,(J227-N227*10)/100,_xlfn.XLOOKUP(L227,兵力分配!A:A,兵力分配!C:C)*1)</f>
        <v>0</v>
      </c>
      <c r="P227" s="68">
        <f t="shared" si="19"/>
        <v>0</v>
      </c>
    </row>
    <row r="228" spans="1:16">
      <c r="A228" s="79" t="str">
        <f t="shared" si="15"/>
        <v>E1</v>
      </c>
      <c r="B228" s="71">
        <v>225</v>
      </c>
      <c r="C228" s="72" t="s">
        <v>247</v>
      </c>
      <c r="D228" s="73"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4">
        <v>74</v>
      </c>
      <c r="F228" s="74">
        <v>48</v>
      </c>
      <c r="G228" s="74">
        <v>51</v>
      </c>
      <c r="H228" s="74">
        <v>67</v>
      </c>
      <c r="I228" s="75" t="s">
        <v>25</v>
      </c>
      <c r="J228" s="76">
        <f t="shared" si="16"/>
        <v>0</v>
      </c>
      <c r="K228" s="74">
        <v>74</v>
      </c>
      <c r="L228" s="77">
        <f t="shared" si="17"/>
        <v>6</v>
      </c>
      <c r="M228" s="77">
        <f t="shared" si="18"/>
        <v>1</v>
      </c>
      <c r="N228" s="68" t="str">
        <f>IF(_xlfn.XLOOKUP(L228,兵力分配!A:A,兵力分配!B:B)*100&gt;J228,J228/100,_xlfn.XLOOKUP(L228,兵力分配!A:A,兵力分配!B:B)*1)&amp;0</f>
        <v>00</v>
      </c>
      <c r="O228" s="68">
        <f>IF(_xlfn.XLOOKUP(L228,兵力分配!A:A,兵力分配!C:C)*100&gt;J228-N228*10,(J228-N228*10)/100,_xlfn.XLOOKUP(L228,兵力分配!A:A,兵力分配!C:C)*1)</f>
        <v>0</v>
      </c>
      <c r="P228" s="68">
        <f t="shared" si="19"/>
        <v>0</v>
      </c>
    </row>
    <row r="229" spans="1:16">
      <c r="A229" s="79" t="str">
        <f t="shared" si="15"/>
        <v>E2</v>
      </c>
      <c r="B229" s="71">
        <v>226</v>
      </c>
      <c r="C229" s="72" t="s">
        <v>248</v>
      </c>
      <c r="D229" s="73"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4">
        <v>84</v>
      </c>
      <c r="F229" s="74">
        <v>26</v>
      </c>
      <c r="G229" s="74">
        <v>39</v>
      </c>
      <c r="H229" s="74">
        <v>65</v>
      </c>
      <c r="I229" s="75" t="s">
        <v>25</v>
      </c>
      <c r="J229" s="76">
        <f t="shared" si="16"/>
        <v>0</v>
      </c>
      <c r="K229" s="74">
        <v>27</v>
      </c>
      <c r="L229" s="77">
        <f t="shared" si="17"/>
        <v>4</v>
      </c>
      <c r="M229" s="77">
        <f t="shared" si="18"/>
        <v>1</v>
      </c>
      <c r="N229" s="68" t="str">
        <f>IF(_xlfn.XLOOKUP(L229,兵力分配!A:A,兵力分配!B:B)*100&gt;J229,J229/100,_xlfn.XLOOKUP(L229,兵力分配!A:A,兵力分配!B:B)*1)&amp;0</f>
        <v>00</v>
      </c>
      <c r="O229" s="68">
        <f>IF(_xlfn.XLOOKUP(L229,兵力分配!A:A,兵力分配!C:C)*100&gt;J229-N229*10,(J229-N229*10)/100,_xlfn.XLOOKUP(L229,兵力分配!A:A,兵力分配!C:C)*1)</f>
        <v>0</v>
      </c>
      <c r="P229" s="68">
        <f t="shared" si="19"/>
        <v>0</v>
      </c>
    </row>
    <row r="230" spans="1:16">
      <c r="A230" s="79" t="str">
        <f t="shared" si="15"/>
        <v>E3</v>
      </c>
      <c r="B230" s="71">
        <v>227</v>
      </c>
      <c r="C230" s="72" t="s">
        <v>249</v>
      </c>
      <c r="D230" s="73"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在野</v>
      </c>
      <c r="E230" s="74">
        <v>74</v>
      </c>
      <c r="F230" s="74">
        <v>56</v>
      </c>
      <c r="G230" s="74">
        <v>63</v>
      </c>
      <c r="H230" s="74">
        <v>65</v>
      </c>
      <c r="I230" s="75" t="s">
        <v>21</v>
      </c>
      <c r="J230" s="76">
        <f t="shared" si="16"/>
        <v>0</v>
      </c>
      <c r="K230" s="74">
        <v>49</v>
      </c>
      <c r="L230" s="77">
        <f t="shared" si="17"/>
        <v>7</v>
      </c>
      <c r="M230" s="77">
        <f t="shared" si="18"/>
        <v>0</v>
      </c>
      <c r="N230" s="68" t="str">
        <f>IF(_xlfn.XLOOKUP(L230,兵力分配!A:A,兵力分配!B:B)*100&gt;J230,J230/100,_xlfn.XLOOKUP(L230,兵力分配!A:A,兵力分配!B:B)*1)&amp;0</f>
        <v>00</v>
      </c>
      <c r="O230" s="68">
        <f>IF(_xlfn.XLOOKUP(L230,兵力分配!A:A,兵力分配!C:C)*100&gt;J230-N230*10,(J230-N230*10)/100,_xlfn.XLOOKUP(L230,兵力分配!A:A,兵力分配!C:C)*1)</f>
        <v>0</v>
      </c>
      <c r="P230" s="68">
        <f t="shared" si="19"/>
        <v>0</v>
      </c>
    </row>
    <row r="231" spans="1:16">
      <c r="A231" s="79" t="str">
        <f t="shared" si="15"/>
        <v>E4</v>
      </c>
      <c r="B231" s="71">
        <v>228</v>
      </c>
      <c r="C231" s="72" t="s">
        <v>250</v>
      </c>
      <c r="D231" s="73"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4">
        <v>93</v>
      </c>
      <c r="F231" s="74">
        <v>77</v>
      </c>
      <c r="G231" s="74">
        <v>37</v>
      </c>
      <c r="H231" s="74">
        <v>65</v>
      </c>
      <c r="I231" s="75" t="s">
        <v>19</v>
      </c>
      <c r="J231" s="76">
        <f t="shared" si="16"/>
        <v>0</v>
      </c>
      <c r="K231" s="74">
        <v>51</v>
      </c>
      <c r="L231" s="77">
        <f t="shared" si="17"/>
        <v>4</v>
      </c>
      <c r="M231" s="77">
        <f t="shared" si="18"/>
        <v>2</v>
      </c>
      <c r="N231" s="68" t="str">
        <f>IF(_xlfn.XLOOKUP(L231,兵力分配!A:A,兵力分配!B:B)*100&gt;J231,J231/100,_xlfn.XLOOKUP(L231,兵力分配!A:A,兵力分配!B:B)*1)&amp;0</f>
        <v>00</v>
      </c>
      <c r="O231" s="68">
        <f>IF(_xlfn.XLOOKUP(L231,兵力分配!A:A,兵力分配!C:C)*100&gt;J231-N231*10,(J231-N231*10)/100,_xlfn.XLOOKUP(L231,兵力分配!A:A,兵力分配!C:C)*1)</f>
        <v>0</v>
      </c>
      <c r="P231" s="68">
        <f t="shared" si="19"/>
        <v>0</v>
      </c>
    </row>
    <row r="232" spans="1:16">
      <c r="A232" s="79" t="str">
        <f t="shared" ref="A232:A257" si="20">DEC2HEX(B232)</f>
        <v>E5</v>
      </c>
      <c r="B232" s="71">
        <v>229</v>
      </c>
      <c r="C232" s="72" t="s">
        <v>251</v>
      </c>
      <c r="D232" s="73"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4">
        <v>63</v>
      </c>
      <c r="F232" s="74">
        <v>75</v>
      </c>
      <c r="G232" s="74">
        <v>27</v>
      </c>
      <c r="H232" s="74">
        <v>64</v>
      </c>
      <c r="I232" s="75" t="s">
        <v>21</v>
      </c>
      <c r="J232" s="76">
        <f t="shared" si="16"/>
        <v>0</v>
      </c>
      <c r="K232" s="74">
        <v>40</v>
      </c>
      <c r="L232" s="77">
        <f t="shared" si="17"/>
        <v>3</v>
      </c>
      <c r="M232" s="77">
        <f t="shared" si="18"/>
        <v>0</v>
      </c>
      <c r="N232" s="68" t="str">
        <f>IF(_xlfn.XLOOKUP(L232,兵力分配!A:A,兵力分配!B:B)*100&gt;J232,J232/100,_xlfn.XLOOKUP(L232,兵力分配!A:A,兵力分配!B:B)*1)&amp;0</f>
        <v>00</v>
      </c>
      <c r="O232" s="68">
        <f>IF(_xlfn.XLOOKUP(L232,兵力分配!A:A,兵力分配!C:C)*100&gt;J232-N232*10,(J232-N232*10)/100,_xlfn.XLOOKUP(L232,兵力分配!A:A,兵力分配!C:C)*1)</f>
        <v>0</v>
      </c>
      <c r="P232" s="68">
        <f t="shared" si="19"/>
        <v>0</v>
      </c>
    </row>
    <row r="233" spans="1:16">
      <c r="A233" s="79" t="str">
        <f t="shared" si="20"/>
        <v>E6</v>
      </c>
      <c r="B233" s="71">
        <v>230</v>
      </c>
      <c r="C233" s="72" t="s">
        <v>252</v>
      </c>
      <c r="D233" s="73"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4">
        <v>73</v>
      </c>
      <c r="F233" s="74">
        <v>70</v>
      </c>
      <c r="G233" s="74">
        <v>45</v>
      </c>
      <c r="H233" s="74">
        <v>63</v>
      </c>
      <c r="I233" s="75" t="s">
        <v>21</v>
      </c>
      <c r="J233" s="76">
        <f t="shared" si="16"/>
        <v>0</v>
      </c>
      <c r="K233" s="74">
        <v>78</v>
      </c>
      <c r="L233" s="77">
        <f t="shared" si="17"/>
        <v>5</v>
      </c>
      <c r="M233" s="77">
        <f t="shared" si="18"/>
        <v>0</v>
      </c>
      <c r="N233" s="68" t="str">
        <f>IF(_xlfn.XLOOKUP(L233,兵力分配!A:A,兵力分配!B:B)*100&gt;J233,J233/100,_xlfn.XLOOKUP(L233,兵力分配!A:A,兵力分配!B:B)*1)&amp;0</f>
        <v>00</v>
      </c>
      <c r="O233" s="68">
        <f>IF(_xlfn.XLOOKUP(L233,兵力分配!A:A,兵力分配!C:C)*100&gt;J233-N233*10,(J233-N233*10)/100,_xlfn.XLOOKUP(L233,兵力分配!A:A,兵力分配!C:C)*1)</f>
        <v>0</v>
      </c>
      <c r="P233" s="68">
        <f t="shared" si="19"/>
        <v>0</v>
      </c>
    </row>
    <row r="234" spans="1:16">
      <c r="A234" s="79" t="str">
        <f t="shared" si="20"/>
        <v>E7</v>
      </c>
      <c r="B234" s="71">
        <v>231</v>
      </c>
      <c r="C234" s="72" t="s">
        <v>253</v>
      </c>
      <c r="D234" s="73"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4">
        <v>82</v>
      </c>
      <c r="F234" s="74">
        <v>42</v>
      </c>
      <c r="G234" s="74">
        <v>53</v>
      </c>
      <c r="H234" s="74">
        <v>62</v>
      </c>
      <c r="I234" s="75" t="s">
        <v>25</v>
      </c>
      <c r="J234" s="76">
        <f t="shared" si="16"/>
        <v>0</v>
      </c>
      <c r="K234" s="74">
        <v>59</v>
      </c>
      <c r="L234" s="77">
        <f t="shared" si="17"/>
        <v>6</v>
      </c>
      <c r="M234" s="77">
        <f t="shared" si="18"/>
        <v>1</v>
      </c>
      <c r="N234" s="68" t="str">
        <f>IF(_xlfn.XLOOKUP(L234,兵力分配!A:A,兵力分配!B:B)*100&gt;J234,J234/100,_xlfn.XLOOKUP(L234,兵力分配!A:A,兵力分配!B:B)*1)&amp;0</f>
        <v>00</v>
      </c>
      <c r="O234" s="68">
        <f>IF(_xlfn.XLOOKUP(L234,兵力分配!A:A,兵力分配!C:C)*100&gt;J234-N234*10,(J234-N234*10)/100,_xlfn.XLOOKUP(L234,兵力分配!A:A,兵力分配!C:C)*1)</f>
        <v>0</v>
      </c>
      <c r="P234" s="68">
        <f t="shared" si="19"/>
        <v>0</v>
      </c>
    </row>
    <row r="235" spans="1:16">
      <c r="A235" s="79" t="str">
        <f t="shared" si="20"/>
        <v>E8</v>
      </c>
      <c r="B235" s="71">
        <v>232</v>
      </c>
      <c r="C235" s="72" t="s">
        <v>254</v>
      </c>
      <c r="D235" s="73"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4">
        <v>75</v>
      </c>
      <c r="F235" s="74">
        <v>21</v>
      </c>
      <c r="G235" s="74">
        <v>58</v>
      </c>
      <c r="H235" s="74">
        <v>61</v>
      </c>
      <c r="I235" s="75" t="s">
        <v>25</v>
      </c>
      <c r="J235" s="76">
        <f t="shared" si="16"/>
        <v>0</v>
      </c>
      <c r="K235" s="74">
        <v>36</v>
      </c>
      <c r="L235" s="77">
        <f t="shared" si="17"/>
        <v>6</v>
      </c>
      <c r="M235" s="77">
        <f t="shared" si="18"/>
        <v>1</v>
      </c>
      <c r="N235" s="68" t="str">
        <f>IF(_xlfn.XLOOKUP(L235,兵力分配!A:A,兵力分配!B:B)*100&gt;J235,J235/100,_xlfn.XLOOKUP(L235,兵力分配!A:A,兵力分配!B:B)*1)&amp;0</f>
        <v>00</v>
      </c>
      <c r="O235" s="68">
        <f>IF(_xlfn.XLOOKUP(L235,兵力分配!A:A,兵力分配!C:C)*100&gt;J235-N235*10,(J235-N235*10)/100,_xlfn.XLOOKUP(L235,兵力分配!A:A,兵力分配!C:C)*1)</f>
        <v>0</v>
      </c>
      <c r="P235" s="68">
        <f t="shared" si="19"/>
        <v>0</v>
      </c>
    </row>
    <row r="236" spans="1:16">
      <c r="A236" s="79" t="str">
        <f t="shared" si="20"/>
        <v>E9</v>
      </c>
      <c r="B236" s="71">
        <v>233</v>
      </c>
      <c r="C236" s="72" t="s">
        <v>255</v>
      </c>
      <c r="D236" s="73"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4">
        <v>84</v>
      </c>
      <c r="F236" s="74">
        <v>49</v>
      </c>
      <c r="G236" s="74">
        <v>68</v>
      </c>
      <c r="H236" s="74">
        <v>54</v>
      </c>
      <c r="I236" s="75" t="s">
        <v>25</v>
      </c>
      <c r="J236" s="76">
        <f t="shared" si="16"/>
        <v>0</v>
      </c>
      <c r="K236" s="74">
        <v>30</v>
      </c>
      <c r="L236" s="77">
        <f t="shared" si="17"/>
        <v>7</v>
      </c>
      <c r="M236" s="77">
        <f t="shared" si="18"/>
        <v>1</v>
      </c>
      <c r="N236" s="68" t="str">
        <f>IF(_xlfn.XLOOKUP(L236,兵力分配!A:A,兵力分配!B:B)*100&gt;J236,J236/100,_xlfn.XLOOKUP(L236,兵力分配!A:A,兵力分配!B:B)*1)&amp;0</f>
        <v>00</v>
      </c>
      <c r="O236" s="68">
        <f>IF(_xlfn.XLOOKUP(L236,兵力分配!A:A,兵力分配!C:C)*100&gt;J236-N236*10,(J236-N236*10)/100,_xlfn.XLOOKUP(L236,兵力分配!A:A,兵力分配!C:C)*1)</f>
        <v>0</v>
      </c>
      <c r="P236" s="68">
        <f t="shared" si="19"/>
        <v>0</v>
      </c>
    </row>
    <row r="237" spans="1:16">
      <c r="A237" s="79" t="str">
        <f t="shared" si="20"/>
        <v>EA</v>
      </c>
      <c r="B237" s="71">
        <v>234</v>
      </c>
      <c r="C237" s="72" t="s">
        <v>256</v>
      </c>
      <c r="D237" s="73"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4">
        <v>73</v>
      </c>
      <c r="F237" s="74">
        <v>63</v>
      </c>
      <c r="G237" s="74">
        <v>47</v>
      </c>
      <c r="H237" s="74">
        <v>51</v>
      </c>
      <c r="I237" s="75" t="s">
        <v>21</v>
      </c>
      <c r="J237" s="76">
        <f t="shared" si="16"/>
        <v>0</v>
      </c>
      <c r="K237" s="74">
        <v>78</v>
      </c>
      <c r="L237" s="77">
        <f t="shared" si="17"/>
        <v>5</v>
      </c>
      <c r="M237" s="77">
        <f t="shared" si="18"/>
        <v>0</v>
      </c>
      <c r="N237" s="68" t="str">
        <f>IF(_xlfn.XLOOKUP(L237,兵力分配!A:A,兵力分配!B:B)*100&gt;J237,J237/100,_xlfn.XLOOKUP(L237,兵力分配!A:A,兵力分配!B:B)*1)&amp;0</f>
        <v>00</v>
      </c>
      <c r="O237" s="68">
        <f>IF(_xlfn.XLOOKUP(L237,兵力分配!A:A,兵力分配!C:C)*100&gt;J237-N237*10,(J237-N237*10)/100,_xlfn.XLOOKUP(L237,兵力分配!A:A,兵力分配!C:C)*1)</f>
        <v>0</v>
      </c>
      <c r="P237" s="68">
        <f t="shared" si="19"/>
        <v>0</v>
      </c>
    </row>
    <row r="238" spans="1:16">
      <c r="A238" s="79" t="str">
        <f t="shared" si="20"/>
        <v>EB</v>
      </c>
      <c r="B238" s="71">
        <v>235</v>
      </c>
      <c r="C238" s="72" t="s">
        <v>257</v>
      </c>
      <c r="D238" s="73"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在野</v>
      </c>
      <c r="E238" s="74">
        <v>92</v>
      </c>
      <c r="F238" s="74">
        <v>63</v>
      </c>
      <c r="G238" s="74">
        <v>76</v>
      </c>
      <c r="H238" s="74">
        <v>51</v>
      </c>
      <c r="I238" s="75" t="s">
        <v>19</v>
      </c>
      <c r="J238" s="76">
        <f t="shared" si="16"/>
        <v>0</v>
      </c>
      <c r="K238" s="74">
        <v>50</v>
      </c>
      <c r="L238" s="77">
        <f t="shared" si="17"/>
        <v>8</v>
      </c>
      <c r="M238" s="77">
        <f t="shared" si="18"/>
        <v>2</v>
      </c>
      <c r="N238" s="68" t="str">
        <f>IF(_xlfn.XLOOKUP(L238,兵力分配!A:A,兵力分配!B:B)*100&gt;J238,J238/100,_xlfn.XLOOKUP(L238,兵力分配!A:A,兵力分配!B:B)*1)&amp;0</f>
        <v>00</v>
      </c>
      <c r="O238" s="68">
        <f>IF(_xlfn.XLOOKUP(L238,兵力分配!A:A,兵力分配!C:C)*100&gt;J238-N238*10,(J238-N238*10)/100,_xlfn.XLOOKUP(L238,兵力分配!A:A,兵力分配!C:C)*1)</f>
        <v>0</v>
      </c>
      <c r="P238" s="68">
        <f t="shared" si="19"/>
        <v>0</v>
      </c>
    </row>
    <row r="239" spans="1:16">
      <c r="A239" s="79" t="str">
        <f t="shared" si="20"/>
        <v>EC</v>
      </c>
      <c r="B239" s="71">
        <v>236</v>
      </c>
      <c r="C239" s="72" t="s">
        <v>258</v>
      </c>
      <c r="D239" s="73"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在野</v>
      </c>
      <c r="E239" s="74">
        <v>75</v>
      </c>
      <c r="F239" s="74">
        <v>73</v>
      </c>
      <c r="G239" s="74">
        <v>47</v>
      </c>
      <c r="H239" s="74">
        <v>35</v>
      </c>
      <c r="I239" s="75" t="s">
        <v>25</v>
      </c>
      <c r="J239" s="76">
        <f t="shared" si="16"/>
        <v>0</v>
      </c>
      <c r="K239" s="74">
        <v>51</v>
      </c>
      <c r="L239" s="77">
        <f t="shared" si="17"/>
        <v>5</v>
      </c>
      <c r="M239" s="77">
        <f t="shared" si="18"/>
        <v>1</v>
      </c>
      <c r="N239" s="68" t="str">
        <f>IF(_xlfn.XLOOKUP(L239,兵力分配!A:A,兵力分配!B:B)*100&gt;J239,J239/100,_xlfn.XLOOKUP(L239,兵力分配!A:A,兵力分配!B:B)*1)&amp;0</f>
        <v>00</v>
      </c>
      <c r="O239" s="68">
        <f>IF(_xlfn.XLOOKUP(L239,兵力分配!A:A,兵力分配!C:C)*100&gt;J239-N239*10,(J239-N239*10)/100,_xlfn.XLOOKUP(L239,兵力分配!A:A,兵力分配!C:C)*1)</f>
        <v>0</v>
      </c>
      <c r="P239" s="68">
        <f t="shared" si="19"/>
        <v>0</v>
      </c>
    </row>
    <row r="240" spans="1:16">
      <c r="A240" s="79" t="str">
        <f t="shared" si="20"/>
        <v>ED</v>
      </c>
      <c r="B240" s="71">
        <v>237</v>
      </c>
      <c r="C240" s="72" t="s">
        <v>259</v>
      </c>
      <c r="D240" s="73"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出仕</v>
      </c>
      <c r="E240" s="74">
        <v>72</v>
      </c>
      <c r="F240" s="74">
        <v>70</v>
      </c>
      <c r="G240" s="74">
        <v>65</v>
      </c>
      <c r="H240" s="74">
        <v>85</v>
      </c>
      <c r="I240" s="75" t="s">
        <v>19</v>
      </c>
      <c r="J240" s="76">
        <f t="shared" si="16"/>
        <v>500</v>
      </c>
      <c r="K240" s="74">
        <v>70</v>
      </c>
      <c r="L240" s="77">
        <f t="shared" si="17"/>
        <v>7</v>
      </c>
      <c r="M240" s="77">
        <f t="shared" si="18"/>
        <v>2</v>
      </c>
      <c r="N240" s="68" t="str">
        <f>IF(_xlfn.XLOOKUP(L240,兵力分配!A:A,兵力分配!B:B)*100&gt;J240,J240/100,_xlfn.XLOOKUP(L240,兵力分配!A:A,兵力分配!B:B)*1)&amp;0</f>
        <v>30</v>
      </c>
      <c r="O240" s="68">
        <f>IF(_xlfn.XLOOKUP(L240,兵力分配!A:A,兵力分配!C:C)*100&gt;J240-N240*10,(J240-N240*10)/100,_xlfn.XLOOKUP(L240,兵力分配!A:A,兵力分配!C:C)*1)</f>
        <v>2</v>
      </c>
      <c r="P240" s="68">
        <f t="shared" si="19"/>
        <v>0</v>
      </c>
    </row>
    <row r="241" spans="1:16">
      <c r="A241" s="79" t="str">
        <f t="shared" si="20"/>
        <v>EE</v>
      </c>
      <c r="B241" s="71">
        <v>238</v>
      </c>
      <c r="C241" s="72" t="s">
        <v>260</v>
      </c>
      <c r="D241" s="73"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4">
        <v>78</v>
      </c>
      <c r="F241" s="74">
        <v>79</v>
      </c>
      <c r="G241" s="74">
        <v>65</v>
      </c>
      <c r="H241" s="74">
        <v>85</v>
      </c>
      <c r="I241" s="75" t="s">
        <v>21</v>
      </c>
      <c r="J241" s="76">
        <f t="shared" si="16"/>
        <v>0</v>
      </c>
      <c r="K241" s="74">
        <v>60</v>
      </c>
      <c r="L241" s="77">
        <f t="shared" si="17"/>
        <v>7</v>
      </c>
      <c r="M241" s="77">
        <f t="shared" si="18"/>
        <v>0</v>
      </c>
      <c r="N241" s="68" t="str">
        <f>IF(_xlfn.XLOOKUP(L241,兵力分配!A:A,兵力分配!B:B)*100&gt;J241,J241/100,_xlfn.XLOOKUP(L241,兵力分配!A:A,兵力分配!B:B)*1)&amp;0</f>
        <v>00</v>
      </c>
      <c r="O241" s="68">
        <f>IF(_xlfn.XLOOKUP(L241,兵力分配!A:A,兵力分配!C:C)*100&gt;J241-N241*10,(J241-N241*10)/100,_xlfn.XLOOKUP(L241,兵力分配!A:A,兵力分配!C:C)*1)</f>
        <v>0</v>
      </c>
      <c r="P241" s="68">
        <f t="shared" si="19"/>
        <v>0</v>
      </c>
    </row>
    <row r="242" spans="1:16">
      <c r="A242" s="79" t="str">
        <f t="shared" si="20"/>
        <v>EF</v>
      </c>
      <c r="B242" s="71">
        <v>239</v>
      </c>
      <c r="C242" s="72" t="s">
        <v>261</v>
      </c>
      <c r="D242" s="73"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出仕</v>
      </c>
      <c r="E242" s="74">
        <v>85</v>
      </c>
      <c r="F242" s="74">
        <v>98</v>
      </c>
      <c r="G242" s="74">
        <v>45</v>
      </c>
      <c r="H242" s="74">
        <v>99</v>
      </c>
      <c r="I242" s="75" t="s">
        <v>25</v>
      </c>
      <c r="J242" s="76">
        <f t="shared" si="16"/>
        <v>500</v>
      </c>
      <c r="K242" s="74">
        <v>99</v>
      </c>
      <c r="L242" s="77">
        <f t="shared" si="17"/>
        <v>5</v>
      </c>
      <c r="M242" s="77">
        <f t="shared" si="18"/>
        <v>1</v>
      </c>
      <c r="N242" s="68" t="str">
        <f>IF(_xlfn.XLOOKUP(L242,兵力分配!A:A,兵力分配!B:B)*100&gt;J242,J242/100,_xlfn.XLOOKUP(L242,兵力分配!A:A,兵力分配!B:B)*1)&amp;0</f>
        <v>40</v>
      </c>
      <c r="O242" s="68">
        <f>IF(_xlfn.XLOOKUP(L242,兵力分配!A:A,兵力分配!C:C)*100&gt;J242-N242*10,(J242-N242*10)/100,_xlfn.XLOOKUP(L242,兵力分配!A:A,兵力分配!C:C)*1)</f>
        <v>1</v>
      </c>
      <c r="P242" s="68">
        <f t="shared" si="19"/>
        <v>0</v>
      </c>
    </row>
    <row r="243" spans="1:16">
      <c r="A243" s="79" t="str">
        <f t="shared" si="20"/>
        <v>F0</v>
      </c>
      <c r="B243" s="71">
        <v>240</v>
      </c>
      <c r="C243" s="72" t="s">
        <v>262</v>
      </c>
      <c r="D243" s="73"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4">
        <v>65</v>
      </c>
      <c r="F243" s="74">
        <v>60</v>
      </c>
      <c r="G243" s="74">
        <v>58</v>
      </c>
      <c r="H243" s="74">
        <v>80</v>
      </c>
      <c r="I243" s="75" t="s">
        <v>19</v>
      </c>
      <c r="J243" s="76">
        <f t="shared" si="16"/>
        <v>0</v>
      </c>
      <c r="K243" s="74">
        <v>49</v>
      </c>
      <c r="L243" s="77">
        <f t="shared" si="17"/>
        <v>6</v>
      </c>
      <c r="M243" s="77">
        <f t="shared" si="18"/>
        <v>2</v>
      </c>
      <c r="N243" s="68" t="str">
        <f>IF(_xlfn.XLOOKUP(L243,兵力分配!A:A,兵力分配!B:B)*100&gt;J243,J243/100,_xlfn.XLOOKUP(L243,兵力分配!A:A,兵力分配!B:B)*1)&amp;0</f>
        <v>00</v>
      </c>
      <c r="O243" s="68">
        <f>IF(_xlfn.XLOOKUP(L243,兵力分配!A:A,兵力分配!C:C)*100&gt;J243-N243*10,(J243-N243*10)/100,_xlfn.XLOOKUP(L243,兵力分配!A:A,兵力分配!C:C)*1)</f>
        <v>0</v>
      </c>
      <c r="P243" s="68">
        <f t="shared" si="19"/>
        <v>0</v>
      </c>
    </row>
    <row r="244" spans="1:16">
      <c r="A244" s="79" t="str">
        <f t="shared" si="20"/>
        <v>F1</v>
      </c>
      <c r="B244" s="61">
        <v>241</v>
      </c>
      <c r="C244" s="72" t="s">
        <v>263</v>
      </c>
      <c r="D244" s="73"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4">
        <v>99</v>
      </c>
      <c r="F244" s="74">
        <v>78</v>
      </c>
      <c r="G244" s="74">
        <v>99</v>
      </c>
      <c r="H244" s="74">
        <v>90</v>
      </c>
      <c r="I244" s="75" t="s">
        <v>19</v>
      </c>
      <c r="J244" s="76">
        <f t="shared" si="16"/>
        <v>0</v>
      </c>
      <c r="K244" s="74">
        <v>82</v>
      </c>
      <c r="L244" s="77">
        <f t="shared" si="17"/>
        <v>10</v>
      </c>
      <c r="M244" s="77">
        <f t="shared" si="18"/>
        <v>2</v>
      </c>
      <c r="N244" s="68" t="str">
        <f>IF(_xlfn.XLOOKUP(L244,兵力分配!A:A,兵力分配!B:B)*100&gt;J244,J244/100,_xlfn.XLOOKUP(L244,兵力分配!A:A,兵力分配!B:B)*1)&amp;0</f>
        <v>00</v>
      </c>
      <c r="O244" s="68">
        <f>IF(_xlfn.XLOOKUP(L244,兵力分配!A:A,兵力分配!C:C)*100&gt;J244-N244*10,(J244-N244*10)/100,_xlfn.XLOOKUP(L244,兵力分配!A:A,兵力分配!C:C)*1)</f>
        <v>0</v>
      </c>
      <c r="P244" s="68">
        <f t="shared" si="19"/>
        <v>0</v>
      </c>
    </row>
    <row r="245" spans="1:16">
      <c r="A245" s="79" t="str">
        <f t="shared" si="20"/>
        <v>F2</v>
      </c>
      <c r="B245" s="61">
        <v>242</v>
      </c>
      <c r="C245" s="72" t="s">
        <v>264</v>
      </c>
      <c r="D245" s="73"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4">
        <v>80</v>
      </c>
      <c r="F245" s="74">
        <v>95</v>
      </c>
      <c r="G245" s="74">
        <v>52</v>
      </c>
      <c r="H245" s="74">
        <v>89</v>
      </c>
      <c r="I245" s="75" t="s">
        <v>25</v>
      </c>
      <c r="J245" s="76">
        <f t="shared" si="16"/>
        <v>0</v>
      </c>
      <c r="K245" s="74">
        <v>87</v>
      </c>
      <c r="L245" s="77">
        <f t="shared" si="17"/>
        <v>6</v>
      </c>
      <c r="M245" s="77">
        <f t="shared" si="18"/>
        <v>1</v>
      </c>
      <c r="N245" s="68" t="str">
        <f>IF(_xlfn.XLOOKUP(L245,兵力分配!A:A,兵力分配!B:B)*100&gt;J245,J245/100,_xlfn.XLOOKUP(L245,兵力分配!A:A,兵力分配!B:B)*1)&amp;0</f>
        <v>00</v>
      </c>
      <c r="O245" s="68">
        <f>IF(_xlfn.XLOOKUP(L245,兵力分配!A:A,兵力分配!C:C)*100&gt;J245-N245*10,(J245-N245*10)/100,_xlfn.XLOOKUP(L245,兵力分配!A:A,兵力分配!C:C)*1)</f>
        <v>0</v>
      </c>
      <c r="P245" s="68">
        <f t="shared" si="19"/>
        <v>0</v>
      </c>
    </row>
    <row r="246" spans="1:16">
      <c r="A246" s="79" t="str">
        <f t="shared" si="20"/>
        <v>F3</v>
      </c>
      <c r="B246" s="61">
        <v>243</v>
      </c>
      <c r="C246" s="72" t="s">
        <v>265</v>
      </c>
      <c r="D246" s="73"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出仕</v>
      </c>
      <c r="E246" s="74">
        <v>85</v>
      </c>
      <c r="F246" s="74">
        <v>66</v>
      </c>
      <c r="G246" s="74">
        <v>68</v>
      </c>
      <c r="H246" s="74">
        <v>255</v>
      </c>
      <c r="I246" s="75" t="s">
        <v>21</v>
      </c>
      <c r="J246" s="76">
        <f t="shared" si="16"/>
        <v>1000</v>
      </c>
      <c r="K246" s="74">
        <v>73</v>
      </c>
      <c r="L246" s="77">
        <f t="shared" si="17"/>
        <v>7</v>
      </c>
      <c r="M246" s="77">
        <f t="shared" si="18"/>
        <v>0</v>
      </c>
      <c r="N246" s="68" t="str">
        <f>IF(_xlfn.XLOOKUP(L246,兵力分配!A:A,兵力分配!B:B)*100&gt;J246,J246/100,_xlfn.XLOOKUP(L246,兵力分配!A:A,兵力分配!B:B)*1)&amp;0</f>
        <v>30</v>
      </c>
      <c r="O246" s="68">
        <f>IF(_xlfn.XLOOKUP(L246,兵力分配!A:A,兵力分配!C:C)*100&gt;J246-N246*10,(J246-N246*10)/100,_xlfn.XLOOKUP(L246,兵力分配!A:A,兵力分配!C:C)*1)</f>
        <v>3</v>
      </c>
      <c r="P246" s="68">
        <f t="shared" si="19"/>
        <v>4</v>
      </c>
    </row>
    <row r="247" spans="1:16">
      <c r="A247" s="79" t="str">
        <f t="shared" si="20"/>
        <v>F4</v>
      </c>
      <c r="B247" s="61">
        <v>244</v>
      </c>
      <c r="C247" s="72" t="s">
        <v>266</v>
      </c>
      <c r="D247" s="73"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出仕</v>
      </c>
      <c r="E247" s="74">
        <v>43</v>
      </c>
      <c r="F247" s="74">
        <v>45</v>
      </c>
      <c r="G247" s="74">
        <v>32</v>
      </c>
      <c r="H247" s="74">
        <v>90</v>
      </c>
      <c r="I247" s="75" t="s">
        <v>21</v>
      </c>
      <c r="J247" s="76">
        <f t="shared" si="16"/>
        <v>500</v>
      </c>
      <c r="K247" s="74">
        <v>62</v>
      </c>
      <c r="L247" s="77">
        <f t="shared" si="17"/>
        <v>4</v>
      </c>
      <c r="M247" s="77">
        <f t="shared" si="18"/>
        <v>0</v>
      </c>
      <c r="N247" s="68" t="str">
        <f>IF(_xlfn.XLOOKUP(L247,兵力分配!A:A,兵力分配!B:B)*100&gt;J247,J247/100,_xlfn.XLOOKUP(L247,兵力分配!A:A,兵力分配!B:B)*1)&amp;0</f>
        <v>40</v>
      </c>
      <c r="O247" s="68">
        <f>IF(_xlfn.XLOOKUP(L247,兵力分配!A:A,兵力分配!C:C)*100&gt;J247-N247*10,(J247-N247*10)/100,_xlfn.XLOOKUP(L247,兵力分配!A:A,兵力分配!C:C)*1)</f>
        <v>1</v>
      </c>
      <c r="P247" s="68">
        <f t="shared" si="19"/>
        <v>0</v>
      </c>
    </row>
    <row r="248" spans="1:16">
      <c r="A248" s="79" t="str">
        <f t="shared" si="20"/>
        <v>F5</v>
      </c>
      <c r="B248" s="61">
        <v>245</v>
      </c>
      <c r="C248" s="72" t="s">
        <v>267</v>
      </c>
      <c r="D248" s="73"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在野</v>
      </c>
      <c r="E248" s="74">
        <v>62</v>
      </c>
      <c r="F248" s="74">
        <v>93</v>
      </c>
      <c r="G248" s="74">
        <v>66</v>
      </c>
      <c r="H248" s="74">
        <v>80</v>
      </c>
      <c r="I248" s="75" t="s">
        <v>21</v>
      </c>
      <c r="J248" s="76">
        <f t="shared" si="16"/>
        <v>0</v>
      </c>
      <c r="K248" s="74">
        <v>77</v>
      </c>
      <c r="L248" s="77">
        <f t="shared" si="17"/>
        <v>7</v>
      </c>
      <c r="M248" s="77">
        <f t="shared" si="18"/>
        <v>0</v>
      </c>
      <c r="N248" s="68" t="str">
        <f>IF(_xlfn.XLOOKUP(L248,兵力分配!A:A,兵力分配!B:B)*100&gt;J248,J248/100,_xlfn.XLOOKUP(L248,兵力分配!A:A,兵力分配!B:B)*1)&amp;0</f>
        <v>00</v>
      </c>
      <c r="O248" s="68">
        <f>IF(_xlfn.XLOOKUP(L248,兵力分配!A:A,兵力分配!C:C)*100&gt;J248-N248*10,(J248-N248*10)/100,_xlfn.XLOOKUP(L248,兵力分配!A:A,兵力分配!C:C)*1)</f>
        <v>0</v>
      </c>
      <c r="P248" s="68">
        <f t="shared" si="19"/>
        <v>0</v>
      </c>
    </row>
    <row r="249" spans="1:16">
      <c r="A249" s="79" t="str">
        <f t="shared" si="20"/>
        <v>F6</v>
      </c>
      <c r="B249" s="61">
        <v>246</v>
      </c>
      <c r="C249" s="72" t="s">
        <v>268</v>
      </c>
      <c r="D249" s="73"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4">
        <v>95</v>
      </c>
      <c r="F249" s="74">
        <v>80</v>
      </c>
      <c r="G249" s="74">
        <v>90</v>
      </c>
      <c r="H249" s="74">
        <v>90</v>
      </c>
      <c r="I249" s="75" t="s">
        <v>19</v>
      </c>
      <c r="J249" s="76">
        <f t="shared" si="16"/>
        <v>0</v>
      </c>
      <c r="K249" s="74">
        <v>82</v>
      </c>
      <c r="L249" s="77">
        <f t="shared" si="17"/>
        <v>10</v>
      </c>
      <c r="M249" s="77">
        <f t="shared" si="18"/>
        <v>2</v>
      </c>
      <c r="N249" s="68" t="str">
        <f>IF(_xlfn.XLOOKUP(L249,兵力分配!A:A,兵力分配!B:B)*100&gt;J249,J249/100,_xlfn.XLOOKUP(L249,兵力分配!A:A,兵力分配!B:B)*1)&amp;0</f>
        <v>00</v>
      </c>
      <c r="O249" s="68">
        <f>IF(_xlfn.XLOOKUP(L249,兵力分配!A:A,兵力分配!C:C)*100&gt;J249-N249*10,(J249-N249*10)/100,_xlfn.XLOOKUP(L249,兵力分配!A:A,兵力分配!C:C)*1)</f>
        <v>0</v>
      </c>
      <c r="P249" s="68">
        <f t="shared" si="19"/>
        <v>0</v>
      </c>
    </row>
    <row r="250" spans="1:16">
      <c r="A250" s="79" t="str">
        <f t="shared" si="20"/>
        <v>F7</v>
      </c>
      <c r="B250" s="61">
        <v>247</v>
      </c>
      <c r="C250" s="72" t="s">
        <v>269</v>
      </c>
      <c r="D250" s="73"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74">
        <v>92</v>
      </c>
      <c r="F250" s="74">
        <v>56</v>
      </c>
      <c r="G250" s="74">
        <v>93</v>
      </c>
      <c r="H250" s="74">
        <v>58</v>
      </c>
      <c r="I250" s="75" t="s">
        <v>19</v>
      </c>
      <c r="J250" s="76">
        <f t="shared" si="16"/>
        <v>0</v>
      </c>
      <c r="K250" s="74">
        <v>61</v>
      </c>
      <c r="L250" s="77">
        <f t="shared" si="17"/>
        <v>10</v>
      </c>
      <c r="M250" s="77">
        <f t="shared" si="18"/>
        <v>2</v>
      </c>
      <c r="N250" s="68" t="str">
        <f>IF(_xlfn.XLOOKUP(L250,兵力分配!A:A,兵力分配!B:B)*100&gt;J250,J250/100,_xlfn.XLOOKUP(L250,兵力分配!A:A,兵力分配!B:B)*1)&amp;0</f>
        <v>00</v>
      </c>
      <c r="O250" s="68">
        <f>IF(_xlfn.XLOOKUP(L250,兵力分配!A:A,兵力分配!C:C)*100&gt;J250-N250*10,(J250-N250*10)/100,_xlfn.XLOOKUP(L250,兵力分配!A:A,兵力分配!C:C)*1)</f>
        <v>0</v>
      </c>
      <c r="P250" s="68">
        <f t="shared" si="19"/>
        <v>0</v>
      </c>
    </row>
    <row r="251" spans="1:16">
      <c r="A251" s="79" t="str">
        <f t="shared" si="20"/>
        <v>F8</v>
      </c>
      <c r="B251" s="61">
        <v>248</v>
      </c>
      <c r="C251" s="72" t="s">
        <v>270</v>
      </c>
      <c r="D251" s="73"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4">
        <v>91</v>
      </c>
      <c r="F251" s="74">
        <v>63</v>
      </c>
      <c r="G251" s="74">
        <v>90</v>
      </c>
      <c r="H251" s="74">
        <v>63</v>
      </c>
      <c r="I251" s="75" t="s">
        <v>19</v>
      </c>
      <c r="J251" s="76">
        <f t="shared" si="16"/>
        <v>0</v>
      </c>
      <c r="K251" s="74">
        <v>51</v>
      </c>
      <c r="L251" s="77">
        <f t="shared" si="17"/>
        <v>10</v>
      </c>
      <c r="M251" s="77">
        <f t="shared" si="18"/>
        <v>2</v>
      </c>
      <c r="N251" s="68" t="str">
        <f>IF(_xlfn.XLOOKUP(L251,兵力分配!A:A,兵力分配!B:B)*100&gt;J251,J251/100,_xlfn.XLOOKUP(L251,兵力分配!A:A,兵力分配!B:B)*1)&amp;0</f>
        <v>00</v>
      </c>
      <c r="O251" s="68">
        <f>IF(_xlfn.XLOOKUP(L251,兵力分配!A:A,兵力分配!C:C)*100&gt;J251-N251*10,(J251-N251*10)/100,_xlfn.XLOOKUP(L251,兵力分配!A:A,兵力分配!C:C)*1)</f>
        <v>0</v>
      </c>
      <c r="P251" s="68">
        <f t="shared" si="19"/>
        <v>0</v>
      </c>
    </row>
    <row r="252" spans="1:16">
      <c r="A252" s="79" t="str">
        <f t="shared" si="20"/>
        <v>F9</v>
      </c>
      <c r="B252" s="61">
        <v>249</v>
      </c>
      <c r="C252" s="72" t="s">
        <v>271</v>
      </c>
      <c r="D252" s="73"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出仕</v>
      </c>
      <c r="E252" s="74">
        <v>80</v>
      </c>
      <c r="F252" s="74">
        <v>75</v>
      </c>
      <c r="G252" s="74">
        <v>50</v>
      </c>
      <c r="H252" s="74">
        <v>90</v>
      </c>
      <c r="I252" s="75" t="s">
        <v>25</v>
      </c>
      <c r="J252" s="76">
        <f t="shared" si="16"/>
        <v>500</v>
      </c>
      <c r="K252" s="74">
        <v>84</v>
      </c>
      <c r="L252" s="77">
        <f t="shared" si="17"/>
        <v>6</v>
      </c>
      <c r="M252" s="77">
        <f t="shared" si="18"/>
        <v>1</v>
      </c>
      <c r="N252" s="68" t="str">
        <f>IF(_xlfn.XLOOKUP(L252,兵力分配!A:A,兵力分配!B:B)*100&gt;J252,J252/100,_xlfn.XLOOKUP(L252,兵力分配!A:A,兵力分配!B:B)*1)&amp;0</f>
        <v>30</v>
      </c>
      <c r="O252" s="68">
        <f>IF(_xlfn.XLOOKUP(L252,兵力分配!A:A,兵力分配!C:C)*100&gt;J252-N252*10,(J252-N252*10)/100,_xlfn.XLOOKUP(L252,兵力分配!A:A,兵力分配!C:C)*1)</f>
        <v>2</v>
      </c>
      <c r="P252" s="68">
        <f t="shared" si="19"/>
        <v>0</v>
      </c>
    </row>
    <row r="253" spans="1:16">
      <c r="A253" s="79" t="str">
        <f t="shared" si="20"/>
        <v>FA</v>
      </c>
      <c r="B253" s="61">
        <v>250</v>
      </c>
      <c r="C253" s="72" t="s">
        <v>272</v>
      </c>
      <c r="D253" s="73"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出仕</v>
      </c>
      <c r="E253" s="74">
        <v>85</v>
      </c>
      <c r="F253" s="74">
        <v>70</v>
      </c>
      <c r="G253" s="74">
        <v>82</v>
      </c>
      <c r="H253" s="74">
        <v>85</v>
      </c>
      <c r="I253" s="75" t="s">
        <v>21</v>
      </c>
      <c r="J253" s="76">
        <f t="shared" si="16"/>
        <v>500</v>
      </c>
      <c r="K253" s="74">
        <v>71</v>
      </c>
      <c r="L253" s="77">
        <f t="shared" si="17"/>
        <v>9</v>
      </c>
      <c r="M253" s="77">
        <f t="shared" si="18"/>
        <v>0</v>
      </c>
      <c r="N253" s="68" t="str">
        <f>IF(_xlfn.XLOOKUP(L253,兵力分配!A:A,兵力分配!B:B)*100&gt;J253,J253/100,_xlfn.XLOOKUP(L253,兵力分配!A:A,兵力分配!B:B)*1)&amp;0</f>
        <v>20</v>
      </c>
      <c r="O253" s="68">
        <f>IF(_xlfn.XLOOKUP(L253,兵力分配!A:A,兵力分配!C:C)*100&gt;J253-N253*10,(J253-N253*10)/100,_xlfn.XLOOKUP(L253,兵力分配!A:A,兵力分配!C:C)*1)</f>
        <v>3</v>
      </c>
      <c r="P253" s="68">
        <f t="shared" si="19"/>
        <v>0</v>
      </c>
    </row>
    <row r="254" spans="1:16">
      <c r="A254" s="79" t="str">
        <f t="shared" si="20"/>
        <v>FB</v>
      </c>
      <c r="B254" s="61">
        <v>251</v>
      </c>
      <c r="C254" s="72" t="s">
        <v>273</v>
      </c>
      <c r="D254" s="73"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4">
        <v>73</v>
      </c>
      <c r="F254" s="74">
        <v>65</v>
      </c>
      <c r="G254" s="74">
        <v>65</v>
      </c>
      <c r="H254" s="74">
        <v>90</v>
      </c>
      <c r="I254" s="75" t="s">
        <v>25</v>
      </c>
      <c r="J254" s="76">
        <f t="shared" si="16"/>
        <v>0</v>
      </c>
      <c r="K254" s="74">
        <v>50</v>
      </c>
      <c r="L254" s="77">
        <f t="shared" si="17"/>
        <v>7</v>
      </c>
      <c r="M254" s="77">
        <f t="shared" si="18"/>
        <v>1</v>
      </c>
      <c r="N254" s="68" t="str">
        <f>IF(_xlfn.XLOOKUP(L254,兵力分配!A:A,兵力分配!B:B)*100&gt;J254,J254/100,_xlfn.XLOOKUP(L254,兵力分配!A:A,兵力分配!B:B)*1)&amp;0</f>
        <v>00</v>
      </c>
      <c r="O254" s="68">
        <f>IF(_xlfn.XLOOKUP(L254,兵力分配!A:A,兵力分配!C:C)*100&gt;J254-N254*10,(J254-N254*10)/100,_xlfn.XLOOKUP(L254,兵力分配!A:A,兵力分配!C:C)*1)</f>
        <v>0</v>
      </c>
      <c r="P254" s="68">
        <f t="shared" si="19"/>
        <v>0</v>
      </c>
    </row>
    <row r="255" spans="1:16">
      <c r="A255" s="79" t="str">
        <f t="shared" si="20"/>
        <v>FC</v>
      </c>
      <c r="B255" s="61">
        <v>252</v>
      </c>
      <c r="C255" s="72" t="s">
        <v>274</v>
      </c>
      <c r="D255" s="73"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出仕</v>
      </c>
      <c r="E255" s="74">
        <v>85</v>
      </c>
      <c r="F255" s="74">
        <v>85</v>
      </c>
      <c r="G255" s="74">
        <v>85</v>
      </c>
      <c r="H255" s="74">
        <v>255</v>
      </c>
      <c r="I255" s="75" t="s">
        <v>25</v>
      </c>
      <c r="J255" s="76">
        <f t="shared" si="16"/>
        <v>1000</v>
      </c>
      <c r="K255" s="74">
        <v>92</v>
      </c>
      <c r="L255" s="77">
        <f t="shared" si="17"/>
        <v>9</v>
      </c>
      <c r="M255" s="77">
        <f t="shared" si="18"/>
        <v>1</v>
      </c>
      <c r="N255" s="68" t="str">
        <f>IF(_xlfn.XLOOKUP(L255,兵力分配!A:A,兵力分配!B:B)*100&gt;J255,J255/100,_xlfn.XLOOKUP(L255,兵力分配!A:A,兵力分配!B:B)*1)&amp;0</f>
        <v>20</v>
      </c>
      <c r="O255" s="68">
        <f>IF(_xlfn.XLOOKUP(L255,兵力分配!A:A,兵力分配!C:C)*100&gt;J255-N255*10,(J255-N255*10)/100,_xlfn.XLOOKUP(L255,兵力分配!A:A,兵力分配!C:C)*1)</f>
        <v>3</v>
      </c>
      <c r="P255" s="68">
        <f t="shared" si="19"/>
        <v>5</v>
      </c>
    </row>
    <row r="256" spans="1:16">
      <c r="A256" s="79" t="str">
        <f t="shared" si="20"/>
        <v>FD</v>
      </c>
      <c r="B256" s="61">
        <v>253</v>
      </c>
      <c r="C256" s="80" t="s">
        <v>275</v>
      </c>
      <c r="D256" s="73"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4">
        <v>99</v>
      </c>
      <c r="F256" s="74">
        <v>99</v>
      </c>
      <c r="G256" s="74">
        <v>99</v>
      </c>
      <c r="H256" s="74">
        <v>255</v>
      </c>
      <c r="I256" s="75" t="s">
        <v>25</v>
      </c>
      <c r="J256" s="76">
        <f t="shared" si="16"/>
        <v>1000</v>
      </c>
      <c r="K256" s="74">
        <v>86</v>
      </c>
      <c r="L256" s="77">
        <f t="shared" si="17"/>
        <v>10</v>
      </c>
      <c r="M256" s="77">
        <f t="shared" si="18"/>
        <v>1</v>
      </c>
      <c r="N256" s="68" t="str">
        <f>IF(_xlfn.XLOOKUP(L256,兵力分配!A:A,兵力分配!B:B)*100&gt;J256,J256/100,_xlfn.XLOOKUP(L256,兵力分配!A:A,兵力分配!B:B)*1)&amp;0</f>
        <v>10</v>
      </c>
      <c r="O256" s="68">
        <f>IF(_xlfn.XLOOKUP(L256,兵力分配!A:A,兵力分配!C:C)*100&gt;J256-N256*10,(J256-N256*10)/100,_xlfn.XLOOKUP(L256,兵力分配!A:A,兵力分配!C:C)*1)</f>
        <v>4</v>
      </c>
      <c r="P256" s="68">
        <f t="shared" si="19"/>
        <v>5</v>
      </c>
    </row>
    <row r="257" spans="1:16">
      <c r="A257" s="79" t="str">
        <f t="shared" si="20"/>
        <v>FE</v>
      </c>
      <c r="B257" s="61">
        <v>254</v>
      </c>
      <c r="C257" s="80" t="s">
        <v>276</v>
      </c>
      <c r="D257" s="73"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4">
        <v>99</v>
      </c>
      <c r="F257" s="74">
        <v>99</v>
      </c>
      <c r="G257" s="74">
        <v>99</v>
      </c>
      <c r="H257" s="74">
        <v>255</v>
      </c>
      <c r="I257" s="75" t="s">
        <v>19</v>
      </c>
      <c r="J257" s="76">
        <f t="shared" si="16"/>
        <v>1000</v>
      </c>
      <c r="K257" s="74">
        <v>98</v>
      </c>
      <c r="L257" s="77">
        <f t="shared" si="17"/>
        <v>10</v>
      </c>
      <c r="M257" s="77">
        <f t="shared" si="18"/>
        <v>2</v>
      </c>
      <c r="N257" s="68" t="str">
        <f>IF(_xlfn.XLOOKUP(L257,兵力分配!A:A,兵力分配!B:B)*100&gt;J257,J257/100,_xlfn.XLOOKUP(L257,兵力分配!A:A,兵力分配!B:B)*1)&amp;0</f>
        <v>10</v>
      </c>
      <c r="O257" s="68">
        <f>IF(_xlfn.XLOOKUP(L257,兵力分配!A:A,兵力分配!C:C)*100&gt;J257-N257*10,(J257-N257*10)/100,_xlfn.XLOOKUP(L257,兵力分配!A:A,兵力分配!C:C)*1)</f>
        <v>4</v>
      </c>
      <c r="P257" s="68">
        <f t="shared" si="19"/>
        <v>5</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35"/>
  <sheetViews>
    <sheetView tabSelected="1" zoomScale="130" zoomScaleNormal="130" workbookViewId="0">
      <pane xSplit="2" topLeftCell="C1" activePane="topRight" state="frozen"/>
      <selection/>
      <selection pane="topRight" activeCell="I29" sqref="I29"/>
    </sheetView>
  </sheetViews>
  <sheetFormatPr defaultColWidth="9" defaultRowHeight="11.25"/>
  <cols>
    <col min="1" max="1" width="5.75" style="42" customWidth="1"/>
    <col min="2" max="2" width="8.125" style="42" customWidth="1"/>
    <col min="3" max="3" width="5.875" style="42" customWidth="1"/>
    <col min="4" max="4" width="9.39166666666667" style="42" customWidth="1"/>
    <col min="5" max="10" width="4.49166666666667" style="42" customWidth="1"/>
    <col min="11" max="11" width="5.38333333333333" style="42" customWidth="1"/>
    <col min="12" max="12" width="6.24166666666667" style="42" customWidth="1"/>
    <col min="13" max="130" width="3.01666666666667" style="42" customWidth="1"/>
    <col min="131" max="16384" width="9" style="42"/>
  </cols>
  <sheetData>
    <row r="1" s="42" customFormat="1" ht="17" customHeight="1" spans="1:43">
      <c r="A1" s="43" t="s">
        <v>0</v>
      </c>
      <c r="B1" s="44" t="s">
        <v>1</v>
      </c>
      <c r="C1" s="44" t="s">
        <v>277</v>
      </c>
      <c r="D1" s="45" t="s">
        <v>278</v>
      </c>
      <c r="E1" s="46"/>
      <c r="F1" s="46"/>
      <c r="G1" s="46"/>
      <c r="H1" s="46"/>
      <c r="I1" s="46"/>
      <c r="J1" s="47"/>
    </row>
    <row r="2" s="42" customFormat="1" ht="17" customHeight="1" spans="1:43">
      <c r="A2" s="43"/>
      <c r="B2" s="44"/>
      <c r="C2" s="44"/>
      <c r="D2" s="44" t="s">
        <v>279</v>
      </c>
      <c r="E2" s="48">
        <v>1</v>
      </c>
      <c r="F2" s="48">
        <v>2</v>
      </c>
      <c r="G2" s="48">
        <v>3</v>
      </c>
      <c r="H2" s="48">
        <v>4</v>
      </c>
      <c r="I2" s="48">
        <v>5</v>
      </c>
      <c r="J2" s="48">
        <v>6</v>
      </c>
      <c r="L2" s="49" t="s">
        <v>280</v>
      </c>
    </row>
    <row r="3" ht="12" spans="1:43">
      <c r="A3" s="50">
        <v>0</v>
      </c>
      <c r="B3" s="51" t="s">
        <v>18</v>
      </c>
      <c r="C3" s="50">
        <f>LEN(B3)</f>
        <v>3</v>
      </c>
      <c r="D3" s="52" t="s">
        <v>281</v>
      </c>
      <c r="E3" s="53" t="str">
        <f>IF(LEN(D3)&gt;0,D3,DEC2HEX(128))</f>
        <v>C0</v>
      </c>
      <c r="F3" s="53" t="str">
        <f t="shared" ref="F3:F9" si="0">DEC2HEX(HEX2DEC(E3)+1)</f>
        <v>C1</v>
      </c>
      <c r="G3" s="53" t="str">
        <f t="shared" ref="G3:G9" si="1">IF($C3&gt;1,DEC2HEX(HEX2DEC(F3)+1),"")</f>
        <v>C2</v>
      </c>
      <c r="H3" s="53" t="str">
        <f t="shared" ref="H3:H9" si="2">IF($C3&gt;2,DEC2HEX(HEX2DEC(G3)+1),"")</f>
        <v>C3</v>
      </c>
      <c r="I3" s="53" t="str">
        <f t="shared" ref="I3:I9" si="3">IF($C3&gt;2,DEC2HEX(HEX2DEC(H3)+1),"")</f>
        <v>C4</v>
      </c>
      <c r="J3" s="53" t="str">
        <f t="shared" ref="J3:J9" si="4">IF($C3&gt;3,DEC2HEX(HEX2DEC(I3)+1),"")</f>
        <v/>
      </c>
      <c r="L3" s="53"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C0 C1 C2 C3 C4 02 02 02 C5 C6 C7 C8 C9 02 02 02 80 81 82 02 02 02 02 02 02 02</v>
      </c>
      <c r="M3" s="82" t="s">
        <v>282</v>
      </c>
      <c r="N3" s="82" t="s">
        <v>282</v>
      </c>
      <c r="O3" s="82" t="s">
        <v>282</v>
      </c>
      <c r="P3" s="82" t="s">
        <v>282</v>
      </c>
      <c r="Q3" s="82" t="s">
        <v>282</v>
      </c>
      <c r="R3" s="54" t="str">
        <f>E3</f>
        <v>C0</v>
      </c>
      <c r="S3" s="54" t="str">
        <f>F3</f>
        <v>C1</v>
      </c>
      <c r="T3" s="54" t="str">
        <f>IF(LEN(G3)&gt;0,G3,"02")</f>
        <v>C2</v>
      </c>
      <c r="U3" s="54" t="str">
        <f>IF(LEN(H3)&gt;0,H3,"02")</f>
        <v>C3</v>
      </c>
      <c r="V3" s="54" t="str">
        <f>IF(LEN(I3)&gt;0,I3,"02")</f>
        <v>C4</v>
      </c>
      <c r="W3" s="54" t="str">
        <f>IF(LEN(J3)&gt;0,J3,"02")</f>
        <v>02</v>
      </c>
      <c r="X3" s="82" t="s">
        <v>282</v>
      </c>
      <c r="Y3" s="82" t="s">
        <v>282</v>
      </c>
      <c r="Z3" s="53" t="str">
        <f>E4</f>
        <v>C5</v>
      </c>
      <c r="AA3" s="53" t="str">
        <f>F4</f>
        <v>C6</v>
      </c>
      <c r="AB3" s="53" t="str">
        <f>IF(LEN(G4)&gt;0,G4,"02")</f>
        <v>C7</v>
      </c>
      <c r="AC3" s="53" t="str">
        <f>IF(LEN(H4)&gt;0,H4,"02")</f>
        <v>C8</v>
      </c>
      <c r="AD3" s="53" t="str">
        <f>IF(LEN(I4)&gt;0,I4,"02")</f>
        <v>C9</v>
      </c>
      <c r="AE3" s="53" t="str">
        <f>IF(LEN(J4)&gt;0,J4,"02")</f>
        <v>02</v>
      </c>
      <c r="AF3" s="82" t="s">
        <v>282</v>
      </c>
      <c r="AG3" s="82" t="s">
        <v>282</v>
      </c>
      <c r="AH3" s="53">
        <f>E5</f>
        <v>80</v>
      </c>
      <c r="AI3" s="53" t="str">
        <f>F5</f>
        <v>81</v>
      </c>
      <c r="AJ3" s="53" t="str">
        <f>IF(LEN(G5)&gt;0,G5,"02")</f>
        <v>82</v>
      </c>
      <c r="AK3" s="53" t="str">
        <f>IF(LEN(H5)&gt;0,H5,"02")</f>
        <v>02</v>
      </c>
      <c r="AL3" s="53" t="str">
        <f>IF(LEN(I5)&gt;0,I5,"02")</f>
        <v>02</v>
      </c>
      <c r="AM3" s="53" t="str">
        <f>IF(LEN(J5)&gt;0,J5,"02")</f>
        <v>02</v>
      </c>
      <c r="AN3" s="82" t="s">
        <v>282</v>
      </c>
      <c r="AO3" s="82" t="s">
        <v>282</v>
      </c>
      <c r="AP3" s="82" t="s">
        <v>282</v>
      </c>
      <c r="AQ3" s="82" t="s">
        <v>282</v>
      </c>
    </row>
    <row r="4" ht="12" spans="1:43">
      <c r="A4" s="50">
        <v>1</v>
      </c>
      <c r="B4" s="51" t="s">
        <v>20</v>
      </c>
      <c r="C4" s="50">
        <f t="shared" ref="C4:C18" si="5">LEN(B4)</f>
        <v>3</v>
      </c>
      <c r="D4" s="52"/>
      <c r="E4" s="53" t="str">
        <f>IF(LEN(D4)&gt;0,D4,IF($C3=1,DEC2HEX(HEX2DEC($F3)+1),IF($C3=2,DEC2HEX(HEX2DEC($G3)+1),IF($C3=3,DEC2HEX(HEX2DEC($I3)+1),DEC2HEX(HEX2DEC($J3)+1)))))</f>
        <v>C5</v>
      </c>
      <c r="F4" s="53" t="str">
        <f t="shared" si="0"/>
        <v>C6</v>
      </c>
      <c r="G4" s="53" t="str">
        <f t="shared" si="1"/>
        <v>C7</v>
      </c>
      <c r="H4" s="53" t="str">
        <f t="shared" si="2"/>
        <v>C8</v>
      </c>
      <c r="I4" s="53" t="str">
        <f t="shared" si="3"/>
        <v>C9</v>
      </c>
      <c r="J4" s="53" t="str">
        <f t="shared" si="4"/>
        <v/>
      </c>
      <c r="L4" s="53" t="str">
        <f t="shared" ref="L4:L14" si="6">".HEX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D0 D1 D2 D3 D4 02 02 02 D5 D6 D7 D8 D9 02 02 02 90 91 92 02 02 02 02 02 02 02</v>
      </c>
      <c r="M4" s="82" t="s">
        <v>282</v>
      </c>
      <c r="N4" s="82" t="s">
        <v>282</v>
      </c>
      <c r="O4" s="82" t="s">
        <v>282</v>
      </c>
      <c r="P4" s="82" t="s">
        <v>282</v>
      </c>
      <c r="Q4" s="82" t="s">
        <v>282</v>
      </c>
      <c r="R4" s="54" t="str">
        <f>IF(R3="02","02",DEC2HEX(HEX2DEC(R3)+16))</f>
        <v>D0</v>
      </c>
      <c r="S4" s="54" t="str">
        <f>IF(S3="02","02",DEC2HEX(HEX2DEC(S3)+16))</f>
        <v>D1</v>
      </c>
      <c r="T4" s="54" t="str">
        <f>IF(T3="02","02",DEC2HEX(HEX2DEC(T3)+16))</f>
        <v>D2</v>
      </c>
      <c r="U4" s="54" t="str">
        <f t="shared" ref="U4:AE4" si="7">IF(U3="02","02",DEC2HEX(HEX2DEC(U3)+16))</f>
        <v>D3</v>
      </c>
      <c r="V4" s="54" t="str">
        <f t="shared" si="7"/>
        <v>D4</v>
      </c>
      <c r="W4" s="54" t="str">
        <f t="shared" si="7"/>
        <v>02</v>
      </c>
      <c r="X4" s="82" t="s">
        <v>282</v>
      </c>
      <c r="Y4" s="82" t="s">
        <v>282</v>
      </c>
      <c r="Z4" s="54" t="str">
        <f t="shared" si="7"/>
        <v>D5</v>
      </c>
      <c r="AA4" s="54" t="str">
        <f t="shared" si="7"/>
        <v>D6</v>
      </c>
      <c r="AB4" s="54" t="str">
        <f t="shared" si="7"/>
        <v>D7</v>
      </c>
      <c r="AC4" s="54" t="str">
        <f t="shared" si="7"/>
        <v>D8</v>
      </c>
      <c r="AD4" s="54" t="str">
        <f t="shared" si="7"/>
        <v>D9</v>
      </c>
      <c r="AE4" s="54" t="str">
        <f t="shared" si="7"/>
        <v>02</v>
      </c>
      <c r="AF4" s="82" t="s">
        <v>282</v>
      </c>
      <c r="AG4" s="82" t="s">
        <v>282</v>
      </c>
      <c r="AH4" s="54" t="str">
        <f t="shared" ref="AH4:AM4" si="8">IF(AH3="02","02",DEC2HEX(HEX2DEC(AH3)+16))</f>
        <v>90</v>
      </c>
      <c r="AI4" s="54" t="str">
        <f t="shared" si="8"/>
        <v>91</v>
      </c>
      <c r="AJ4" s="54" t="str">
        <f t="shared" si="8"/>
        <v>92</v>
      </c>
      <c r="AK4" s="54" t="str">
        <f t="shared" si="8"/>
        <v>02</v>
      </c>
      <c r="AL4" s="54" t="str">
        <f t="shared" si="8"/>
        <v>02</v>
      </c>
      <c r="AM4" s="54" t="str">
        <f t="shared" si="8"/>
        <v>02</v>
      </c>
      <c r="AN4" s="82" t="s">
        <v>282</v>
      </c>
      <c r="AO4" s="82" t="s">
        <v>282</v>
      </c>
      <c r="AP4" s="82" t="s">
        <v>282</v>
      </c>
      <c r="AQ4" s="82" t="s">
        <v>282</v>
      </c>
    </row>
    <row r="5" ht="12" spans="1:43">
      <c r="A5" s="50">
        <v>2</v>
      </c>
      <c r="B5" s="51" t="s">
        <v>22</v>
      </c>
      <c r="C5" s="50">
        <f t="shared" si="5"/>
        <v>2</v>
      </c>
      <c r="D5" s="52">
        <v>80</v>
      </c>
      <c r="E5" s="53">
        <f t="shared" ref="E5:E18" si="9">IF(LEN(D5)&gt;0,D5,IF($C4=1,DEC2HEX(HEX2DEC($F4)+1),IF($C4=2,DEC2HEX(HEX2DEC($G4)+1),IF($C4=3,DEC2HEX(HEX2DEC($I4)+1),DEC2HEX(HEX2DEC($J4)+1)))))</f>
        <v>80</v>
      </c>
      <c r="F5" s="53" t="str">
        <f t="shared" si="0"/>
        <v>81</v>
      </c>
      <c r="G5" s="53" t="str">
        <f t="shared" si="1"/>
        <v>82</v>
      </c>
      <c r="H5" s="53" t="str">
        <f t="shared" si="2"/>
        <v/>
      </c>
      <c r="I5" s="53" t="str">
        <f t="shared" si="3"/>
        <v/>
      </c>
      <c r="J5" s="53" t="str">
        <f t="shared" si="4"/>
        <v/>
      </c>
      <c r="L5" s="53" t="str">
        <f t="shared" si="6"/>
        <v>.HEX 02 02 02 02 02 02 80 83 84 02 02 02 02 02 80 85 86 02 02 02 02 02 80 87 88 89 8A 02 02 02 02 02</v>
      </c>
      <c r="M5" s="82" t="s">
        <v>282</v>
      </c>
      <c r="N5" s="82" t="s">
        <v>282</v>
      </c>
      <c r="O5" s="82" t="s">
        <v>282</v>
      </c>
      <c r="P5" s="82" t="s">
        <v>282</v>
      </c>
      <c r="Q5" s="82" t="s">
        <v>282</v>
      </c>
      <c r="R5" s="54">
        <f>E6</f>
        <v>80</v>
      </c>
      <c r="S5" s="54">
        <f>F6</f>
        <v>83</v>
      </c>
      <c r="T5" s="54" t="str">
        <f>IF(LEN(G6)&gt;0,G6,"02")</f>
        <v>84</v>
      </c>
      <c r="U5" s="54" t="str">
        <f>IF(LEN(H6)&gt;0,H6,"02")</f>
        <v>02</v>
      </c>
      <c r="V5" s="54" t="str">
        <f>IF(LEN(I6)&gt;0,I6,"02")</f>
        <v>02</v>
      </c>
      <c r="W5" s="54" t="str">
        <f>IF(LEN(J6)&gt;0,J6,"02")</f>
        <v>02</v>
      </c>
      <c r="X5" s="82" t="s">
        <v>282</v>
      </c>
      <c r="Y5" s="82" t="s">
        <v>282</v>
      </c>
      <c r="Z5" s="53">
        <f>E7</f>
        <v>80</v>
      </c>
      <c r="AA5" s="53">
        <f>F7</f>
        <v>85</v>
      </c>
      <c r="AB5" s="53" t="str">
        <f>IF(LEN(G7)&gt;0,G7,"02")</f>
        <v>86</v>
      </c>
      <c r="AC5" s="53" t="str">
        <f>IF(LEN(H7)&gt;0,H7,"02")</f>
        <v>02</v>
      </c>
      <c r="AD5" s="53" t="str">
        <f>IF(LEN(I7)&gt;0,I7,"02")</f>
        <v>02</v>
      </c>
      <c r="AE5" s="53" t="str">
        <f>IF(LEN(J7)&gt;0,J7,"02")</f>
        <v>02</v>
      </c>
      <c r="AF5" s="82" t="s">
        <v>282</v>
      </c>
      <c r="AG5" s="82" t="s">
        <v>282</v>
      </c>
      <c r="AH5" s="53">
        <f>E8</f>
        <v>80</v>
      </c>
      <c r="AI5" s="53">
        <f>F8</f>
        <v>87</v>
      </c>
      <c r="AJ5" s="53" t="str">
        <f>IF(LEN(G8)&gt;0,G8,"02")</f>
        <v>88</v>
      </c>
      <c r="AK5" s="53" t="str">
        <f>IF(LEN(H8)&gt;0,H8,"02")</f>
        <v>89</v>
      </c>
      <c r="AL5" s="53" t="str">
        <f>IF(LEN(I8)&gt;0,I8,"02")</f>
        <v>8A</v>
      </c>
      <c r="AM5" s="53" t="str">
        <f>IF(LEN(J8)&gt;0,J8,"02")</f>
        <v>02</v>
      </c>
      <c r="AN5" s="82" t="s">
        <v>282</v>
      </c>
      <c r="AO5" s="82" t="s">
        <v>282</v>
      </c>
      <c r="AP5" s="82" t="s">
        <v>282</v>
      </c>
      <c r="AQ5" s="82" t="s">
        <v>282</v>
      </c>
    </row>
    <row r="6" ht="12" spans="1:43">
      <c r="A6" s="50">
        <v>3</v>
      </c>
      <c r="B6" s="51" t="s">
        <v>23</v>
      </c>
      <c r="C6" s="50">
        <f t="shared" si="5"/>
        <v>2</v>
      </c>
      <c r="D6" s="52"/>
      <c r="E6" s="53">
        <v>80</v>
      </c>
      <c r="F6" s="53">
        <v>83</v>
      </c>
      <c r="G6" s="53" t="str">
        <f t="shared" si="1"/>
        <v>84</v>
      </c>
      <c r="H6" s="53" t="str">
        <f t="shared" si="2"/>
        <v/>
      </c>
      <c r="I6" s="53" t="str">
        <f t="shared" si="3"/>
        <v/>
      </c>
      <c r="J6" s="53" t="str">
        <f t="shared" si="4"/>
        <v/>
      </c>
      <c r="L6" s="53" t="str">
        <f t="shared" si="6"/>
        <v>.HEX 02 02 02 02 02 02 90 93 94 02 02 02 02 02 90 95 96 02 02 02 02 02 90 97 98 99 9A 02 02 02 02 02</v>
      </c>
      <c r="M6" s="82" t="s">
        <v>282</v>
      </c>
      <c r="N6" s="82" t="s">
        <v>282</v>
      </c>
      <c r="O6" s="82" t="s">
        <v>282</v>
      </c>
      <c r="P6" s="82" t="s">
        <v>282</v>
      </c>
      <c r="Q6" s="82" t="s">
        <v>282</v>
      </c>
      <c r="R6" s="54" t="str">
        <f t="shared" ref="R6:W6" si="10">IF(R5="02","02",DEC2HEX(HEX2DEC(R5)+16))</f>
        <v>90</v>
      </c>
      <c r="S6" s="54" t="str">
        <f t="shared" si="10"/>
        <v>93</v>
      </c>
      <c r="T6" s="54" t="str">
        <f t="shared" si="10"/>
        <v>94</v>
      </c>
      <c r="U6" s="54" t="str">
        <f t="shared" si="10"/>
        <v>02</v>
      </c>
      <c r="V6" s="54" t="str">
        <f t="shared" si="10"/>
        <v>02</v>
      </c>
      <c r="W6" s="54" t="str">
        <f t="shared" si="10"/>
        <v>02</v>
      </c>
      <c r="X6" s="82" t="s">
        <v>282</v>
      </c>
      <c r="Y6" s="82" t="s">
        <v>282</v>
      </c>
      <c r="Z6" s="54" t="str">
        <f t="shared" ref="Z6:AE6" si="11">IF(Z5="02","02",DEC2HEX(HEX2DEC(Z5)+16))</f>
        <v>90</v>
      </c>
      <c r="AA6" s="54" t="str">
        <f t="shared" si="11"/>
        <v>95</v>
      </c>
      <c r="AB6" s="54" t="str">
        <f t="shared" si="11"/>
        <v>96</v>
      </c>
      <c r="AC6" s="54" t="str">
        <f t="shared" si="11"/>
        <v>02</v>
      </c>
      <c r="AD6" s="54" t="str">
        <f t="shared" si="11"/>
        <v>02</v>
      </c>
      <c r="AE6" s="54" t="str">
        <f t="shared" si="11"/>
        <v>02</v>
      </c>
      <c r="AF6" s="82" t="s">
        <v>282</v>
      </c>
      <c r="AG6" s="82" t="s">
        <v>282</v>
      </c>
      <c r="AH6" s="54" t="str">
        <f t="shared" ref="AH6:AM6" si="12">IF(AH5="02","02",DEC2HEX(HEX2DEC(AH5)+16))</f>
        <v>90</v>
      </c>
      <c r="AI6" s="54" t="str">
        <f t="shared" si="12"/>
        <v>97</v>
      </c>
      <c r="AJ6" s="54" t="str">
        <f t="shared" si="12"/>
        <v>98</v>
      </c>
      <c r="AK6" s="54" t="str">
        <f t="shared" si="12"/>
        <v>99</v>
      </c>
      <c r="AL6" s="54" t="str">
        <f t="shared" si="12"/>
        <v>9A</v>
      </c>
      <c r="AM6" s="54" t="str">
        <f t="shared" si="12"/>
        <v>02</v>
      </c>
      <c r="AN6" s="82" t="s">
        <v>282</v>
      </c>
      <c r="AO6" s="82" t="s">
        <v>282</v>
      </c>
      <c r="AP6" s="82" t="s">
        <v>282</v>
      </c>
      <c r="AQ6" s="82" t="s">
        <v>282</v>
      </c>
    </row>
    <row r="7" ht="12" spans="1:43">
      <c r="A7" s="50">
        <v>4</v>
      </c>
      <c r="B7" s="51" t="s">
        <v>24</v>
      </c>
      <c r="C7" s="50">
        <f t="shared" si="5"/>
        <v>2</v>
      </c>
      <c r="D7" s="52"/>
      <c r="E7" s="53">
        <v>80</v>
      </c>
      <c r="F7" s="53">
        <v>85</v>
      </c>
      <c r="G7" s="53" t="str">
        <f t="shared" si="1"/>
        <v>86</v>
      </c>
      <c r="H7" s="53" t="str">
        <f t="shared" si="2"/>
        <v/>
      </c>
      <c r="I7" s="53" t="str">
        <f t="shared" si="3"/>
        <v/>
      </c>
      <c r="J7" s="53" t="str">
        <f t="shared" si="4"/>
        <v/>
      </c>
      <c r="L7" s="53" t="str">
        <f t="shared" si="6"/>
        <v>.HEX 02 02 02 02 02 02 E0 E1 E2 E3 E4 02 02 02 E5 E6 E7 E8 E9 02 02 02 A0 A1 A2 02 02 02 02 02 02 02</v>
      </c>
      <c r="M7" s="82" t="s">
        <v>282</v>
      </c>
      <c r="N7" s="82" t="s">
        <v>282</v>
      </c>
      <c r="O7" s="82" t="s">
        <v>282</v>
      </c>
      <c r="P7" s="82" t="s">
        <v>282</v>
      </c>
      <c r="Q7" s="82" t="s">
        <v>282</v>
      </c>
      <c r="R7" s="54" t="str">
        <f>E9</f>
        <v>E0</v>
      </c>
      <c r="S7" s="54" t="str">
        <f>F9</f>
        <v>E1</v>
      </c>
      <c r="T7" s="54" t="str">
        <f>IF(LEN(G9)&gt;0,G9,"02")</f>
        <v>E2</v>
      </c>
      <c r="U7" s="54" t="str">
        <f>IF(LEN(H9)&gt;0,H9,"02")</f>
        <v>E3</v>
      </c>
      <c r="V7" s="54" t="str">
        <f>IF(LEN(I9)&gt;0,I9,"02")</f>
        <v>E4</v>
      </c>
      <c r="W7" s="54" t="str">
        <f>IF(LEN(J9)&gt;0,J9,"02")</f>
        <v>02</v>
      </c>
      <c r="X7" s="82" t="s">
        <v>282</v>
      </c>
      <c r="Y7" s="82" t="s">
        <v>282</v>
      </c>
      <c r="Z7" s="53" t="str">
        <f>E10</f>
        <v>E5</v>
      </c>
      <c r="AA7" s="53" t="str">
        <f>F10</f>
        <v>E6</v>
      </c>
      <c r="AB7" s="53" t="str">
        <f>IF(LEN(G10)&gt;0,G10,"02")</f>
        <v>E7</v>
      </c>
      <c r="AC7" s="53" t="str">
        <f>IF(LEN(H10)&gt;0,H10,"02")</f>
        <v>E8</v>
      </c>
      <c r="AD7" s="53" t="str">
        <f>IF(LEN(I10)&gt;0,I10,"02")</f>
        <v>E9</v>
      </c>
      <c r="AE7" s="53" t="str">
        <f>IF(LEN(J10)&gt;0,J10,"02")</f>
        <v>02</v>
      </c>
      <c r="AF7" s="82" t="s">
        <v>282</v>
      </c>
      <c r="AG7" s="82" t="s">
        <v>282</v>
      </c>
      <c r="AH7" s="53" t="str">
        <f>E11</f>
        <v>A0</v>
      </c>
      <c r="AI7" s="53" t="str">
        <f>F11</f>
        <v>A1</v>
      </c>
      <c r="AJ7" s="53" t="str">
        <f>IF(LEN(G11)&gt;0,G11,"02")</f>
        <v>A2</v>
      </c>
      <c r="AK7" s="53" t="str">
        <f>IF(LEN(H11)&gt;0,H11,"02")</f>
        <v>02</v>
      </c>
      <c r="AL7" s="53" t="str">
        <f>IF(LEN(I11)&gt;0,I11,"02")</f>
        <v>02</v>
      </c>
      <c r="AM7" s="53" t="str">
        <f>IF(LEN(J11)&gt;0,J11,"02")</f>
        <v>02</v>
      </c>
      <c r="AN7" s="82" t="s">
        <v>282</v>
      </c>
      <c r="AO7" s="82" t="s">
        <v>282</v>
      </c>
      <c r="AP7" s="82" t="s">
        <v>282</v>
      </c>
      <c r="AQ7" s="82" t="s">
        <v>282</v>
      </c>
    </row>
    <row r="8" ht="12" spans="1:43">
      <c r="A8" s="50">
        <v>5</v>
      </c>
      <c r="B8" s="51" t="s">
        <v>26</v>
      </c>
      <c r="C8" s="50">
        <f t="shared" si="5"/>
        <v>3</v>
      </c>
      <c r="D8" s="52"/>
      <c r="E8" s="53">
        <v>80</v>
      </c>
      <c r="F8" s="53">
        <v>87</v>
      </c>
      <c r="G8" s="53" t="str">
        <f t="shared" si="1"/>
        <v>88</v>
      </c>
      <c r="H8" s="53" t="str">
        <f t="shared" si="2"/>
        <v>89</v>
      </c>
      <c r="I8" s="53" t="str">
        <f t="shared" si="3"/>
        <v>8A</v>
      </c>
      <c r="J8" s="53" t="str">
        <f t="shared" si="4"/>
        <v/>
      </c>
      <c r="L8" s="53" t="str">
        <f t="shared" si="6"/>
        <v>.HEX 02 02 02 02 02 02 F0 F1 F2 F3 F4 02 02 02 F5 F6 F7 F8 F9 02 02 02 B0 B1 B2 02 02 02 02 02 02 02</v>
      </c>
      <c r="M8" s="82" t="s">
        <v>282</v>
      </c>
      <c r="N8" s="82" t="s">
        <v>282</v>
      </c>
      <c r="O8" s="82" t="s">
        <v>282</v>
      </c>
      <c r="P8" s="82" t="s">
        <v>282</v>
      </c>
      <c r="Q8" s="82" t="s">
        <v>282</v>
      </c>
      <c r="R8" s="54" t="str">
        <f t="shared" ref="R8:W8" si="13">IF(R7="02","02",DEC2HEX(HEX2DEC(R7)+16))</f>
        <v>F0</v>
      </c>
      <c r="S8" s="54" t="str">
        <f t="shared" si="13"/>
        <v>F1</v>
      </c>
      <c r="T8" s="54" t="str">
        <f t="shared" si="13"/>
        <v>F2</v>
      </c>
      <c r="U8" s="54" t="str">
        <f t="shared" si="13"/>
        <v>F3</v>
      </c>
      <c r="V8" s="54" t="str">
        <f t="shared" si="13"/>
        <v>F4</v>
      </c>
      <c r="W8" s="54" t="str">
        <f t="shared" si="13"/>
        <v>02</v>
      </c>
      <c r="X8" s="82" t="s">
        <v>282</v>
      </c>
      <c r="Y8" s="82" t="s">
        <v>282</v>
      </c>
      <c r="Z8" s="54" t="str">
        <f t="shared" ref="Z8:AE8" si="14">IF(Z7="02","02",DEC2HEX(HEX2DEC(Z7)+16))</f>
        <v>F5</v>
      </c>
      <c r="AA8" s="54" t="str">
        <f t="shared" si="14"/>
        <v>F6</v>
      </c>
      <c r="AB8" s="54" t="str">
        <f t="shared" si="14"/>
        <v>F7</v>
      </c>
      <c r="AC8" s="54" t="str">
        <f t="shared" si="14"/>
        <v>F8</v>
      </c>
      <c r="AD8" s="54" t="str">
        <f t="shared" si="14"/>
        <v>F9</v>
      </c>
      <c r="AE8" s="54" t="str">
        <f t="shared" si="14"/>
        <v>02</v>
      </c>
      <c r="AF8" s="82" t="s">
        <v>282</v>
      </c>
      <c r="AG8" s="82" t="s">
        <v>282</v>
      </c>
      <c r="AH8" s="54" t="str">
        <f t="shared" ref="AH8:AM8" si="15">IF(AH7="02","02",DEC2HEX(HEX2DEC(AH7)+16))</f>
        <v>B0</v>
      </c>
      <c r="AI8" s="54" t="str">
        <f t="shared" si="15"/>
        <v>B1</v>
      </c>
      <c r="AJ8" s="54" t="str">
        <f t="shared" si="15"/>
        <v>B2</v>
      </c>
      <c r="AK8" s="54" t="str">
        <f t="shared" si="15"/>
        <v>02</v>
      </c>
      <c r="AL8" s="54" t="str">
        <f t="shared" si="15"/>
        <v>02</v>
      </c>
      <c r="AM8" s="54" t="str">
        <f t="shared" si="15"/>
        <v>02</v>
      </c>
      <c r="AN8" s="82" t="s">
        <v>282</v>
      </c>
      <c r="AO8" s="82" t="s">
        <v>282</v>
      </c>
      <c r="AP8" s="82" t="s">
        <v>282</v>
      </c>
      <c r="AQ8" s="82" t="s">
        <v>282</v>
      </c>
    </row>
    <row r="9" ht="12" spans="1:43">
      <c r="A9" s="50">
        <v>6</v>
      </c>
      <c r="B9" s="51" t="s">
        <v>27</v>
      </c>
      <c r="C9" s="50">
        <f t="shared" si="5"/>
        <v>3</v>
      </c>
      <c r="D9" s="52" t="s">
        <v>283</v>
      </c>
      <c r="E9" s="53" t="str">
        <f t="shared" si="9"/>
        <v>E0</v>
      </c>
      <c r="F9" s="53" t="str">
        <f t="shared" si="0"/>
        <v>E1</v>
      </c>
      <c r="G9" s="53" t="str">
        <f t="shared" si="1"/>
        <v>E2</v>
      </c>
      <c r="H9" s="53" t="str">
        <f t="shared" si="2"/>
        <v>E3</v>
      </c>
      <c r="I9" s="53" t="str">
        <f t="shared" si="3"/>
        <v>E4</v>
      </c>
      <c r="J9" s="53" t="str">
        <f t="shared" si="4"/>
        <v/>
      </c>
      <c r="L9" s="53" t="str">
        <f t="shared" si="6"/>
        <v>.HEX 02 02 02 02 02 02 A3 A4 A5 02 02 02 02 02 A6 A7 A8 02 02 02 02 02 AB AC AD 02 02 02 02 02 02 02</v>
      </c>
      <c r="M9" s="82" t="s">
        <v>282</v>
      </c>
      <c r="N9" s="82" t="s">
        <v>282</v>
      </c>
      <c r="O9" s="82" t="s">
        <v>282</v>
      </c>
      <c r="P9" s="82" t="s">
        <v>282</v>
      </c>
      <c r="Q9" s="82" t="s">
        <v>282</v>
      </c>
      <c r="R9" s="54" t="str">
        <f>E12</f>
        <v>A3</v>
      </c>
      <c r="S9" s="54" t="str">
        <f>F12</f>
        <v>A4</v>
      </c>
      <c r="T9" s="54" t="str">
        <f>IF(LEN(G12)&gt;0,G12,"02")</f>
        <v>A5</v>
      </c>
      <c r="U9" s="54" t="str">
        <f>IF(LEN(H12)&gt;0,H12,"02")</f>
        <v>02</v>
      </c>
      <c r="V9" s="54" t="str">
        <f>IF(LEN(I12)&gt;0,I12,"02")</f>
        <v>02</v>
      </c>
      <c r="W9" s="54" t="str">
        <f>IF(LEN(J12)&gt;0,J12,"02")</f>
        <v>02</v>
      </c>
      <c r="X9" s="82" t="s">
        <v>282</v>
      </c>
      <c r="Y9" s="82" t="s">
        <v>282</v>
      </c>
      <c r="Z9" s="53" t="str">
        <f>E13</f>
        <v>A6</v>
      </c>
      <c r="AA9" s="53" t="str">
        <f>F13</f>
        <v>A7</v>
      </c>
      <c r="AB9" s="53" t="str">
        <f>IF(LEN(G13)&gt;0,G13,"02")</f>
        <v>A8</v>
      </c>
      <c r="AC9" s="53" t="str">
        <f>IF(LEN(H13)&gt;0,H13,"02")</f>
        <v>02</v>
      </c>
      <c r="AD9" s="53" t="str">
        <f>IF(LEN(I13)&gt;0,I13,"02")</f>
        <v>02</v>
      </c>
      <c r="AE9" s="53" t="str">
        <f>IF(LEN(J13)&gt;0,J13,"02")</f>
        <v>02</v>
      </c>
      <c r="AF9" s="82" t="s">
        <v>282</v>
      </c>
      <c r="AG9" s="82" t="s">
        <v>282</v>
      </c>
      <c r="AH9" s="53" t="str">
        <f>E14</f>
        <v>AB</v>
      </c>
      <c r="AI9" s="53" t="str">
        <f>F14</f>
        <v>AC</v>
      </c>
      <c r="AJ9" s="53" t="str">
        <f>IF(LEN(G14)&gt;0,G14,"02")</f>
        <v>AD</v>
      </c>
      <c r="AK9" s="53" t="str">
        <f>IF(LEN(H14)&gt;0,H14,"02")</f>
        <v>02</v>
      </c>
      <c r="AL9" s="53" t="str">
        <f>IF(LEN(I14)&gt;0,I14,"02")</f>
        <v>02</v>
      </c>
      <c r="AM9" s="53" t="str">
        <f>IF(LEN(J14)&gt;0,J14,"02")</f>
        <v>02</v>
      </c>
      <c r="AN9" s="82" t="s">
        <v>282</v>
      </c>
      <c r="AO9" s="82" t="s">
        <v>282</v>
      </c>
      <c r="AP9" s="82" t="s">
        <v>282</v>
      </c>
      <c r="AQ9" s="82" t="s">
        <v>282</v>
      </c>
    </row>
    <row r="10" ht="12" spans="1:43">
      <c r="A10" s="50">
        <v>7</v>
      </c>
      <c r="B10" s="51" t="s">
        <v>28</v>
      </c>
      <c r="C10" s="50">
        <f t="shared" si="5"/>
        <v>3</v>
      </c>
      <c r="D10" s="52"/>
      <c r="E10" s="53" t="str">
        <f t="shared" si="9"/>
        <v>E5</v>
      </c>
      <c r="F10" s="53" t="str">
        <f t="shared" ref="F10:F18" si="16">DEC2HEX(HEX2DEC(E10)+1)</f>
        <v>E6</v>
      </c>
      <c r="G10" s="53" t="str">
        <f t="shared" ref="G10:G18" si="17">IF($C10&gt;1,DEC2HEX(HEX2DEC(F10)+1),"")</f>
        <v>E7</v>
      </c>
      <c r="H10" s="53" t="str">
        <f t="shared" ref="H10:H18" si="18">IF($C10&gt;2,DEC2HEX(HEX2DEC(G10)+1),"")</f>
        <v>E8</v>
      </c>
      <c r="I10" s="53" t="str">
        <f t="shared" ref="I10:I18" si="19">IF($C10&gt;2,DEC2HEX(HEX2DEC(H10)+1),"")</f>
        <v>E9</v>
      </c>
      <c r="J10" s="53" t="str">
        <f t="shared" ref="J10:J18" si="20">IF($C10&gt;3,DEC2HEX(HEX2DEC(I10)+1),"")</f>
        <v/>
      </c>
      <c r="L10" s="53" t="str">
        <f t="shared" si="6"/>
        <v>.HEX 02 02 02 02 02 02 B3 B4 B5 02 02 02 02 02 B6 B7 B8 02 02 02 02 02 BB BC BD 02 02 02 02 02 02 02</v>
      </c>
      <c r="M10" s="82" t="s">
        <v>282</v>
      </c>
      <c r="N10" s="82" t="s">
        <v>282</v>
      </c>
      <c r="O10" s="82" t="s">
        <v>282</v>
      </c>
      <c r="P10" s="82" t="s">
        <v>282</v>
      </c>
      <c r="Q10" s="82" t="s">
        <v>282</v>
      </c>
      <c r="R10" s="54" t="str">
        <f t="shared" ref="R10:W10" si="21">IF(R9="02","02",DEC2HEX(HEX2DEC(R9)+16))</f>
        <v>B3</v>
      </c>
      <c r="S10" s="54" t="str">
        <f t="shared" si="21"/>
        <v>B4</v>
      </c>
      <c r="T10" s="54" t="str">
        <f t="shared" si="21"/>
        <v>B5</v>
      </c>
      <c r="U10" s="54" t="str">
        <f t="shared" si="21"/>
        <v>02</v>
      </c>
      <c r="V10" s="54" t="str">
        <f t="shared" si="21"/>
        <v>02</v>
      </c>
      <c r="W10" s="54" t="str">
        <f t="shared" si="21"/>
        <v>02</v>
      </c>
      <c r="X10" s="82" t="s">
        <v>282</v>
      </c>
      <c r="Y10" s="82" t="s">
        <v>282</v>
      </c>
      <c r="Z10" s="54" t="str">
        <f t="shared" ref="Z10:AE10" si="22">IF(Z9="02","02",DEC2HEX(HEX2DEC(Z9)+16))</f>
        <v>B6</v>
      </c>
      <c r="AA10" s="54" t="str">
        <f t="shared" si="22"/>
        <v>B7</v>
      </c>
      <c r="AB10" s="54" t="str">
        <f t="shared" si="22"/>
        <v>B8</v>
      </c>
      <c r="AC10" s="54" t="str">
        <f t="shared" si="22"/>
        <v>02</v>
      </c>
      <c r="AD10" s="54" t="str">
        <f t="shared" si="22"/>
        <v>02</v>
      </c>
      <c r="AE10" s="54" t="str">
        <f t="shared" si="22"/>
        <v>02</v>
      </c>
      <c r="AF10" s="82" t="s">
        <v>282</v>
      </c>
      <c r="AG10" s="82" t="s">
        <v>282</v>
      </c>
      <c r="AH10" s="54" t="str">
        <f t="shared" ref="AH10:AM10" si="23">IF(AH9="02","02",DEC2HEX(HEX2DEC(AH9)+16))</f>
        <v>BB</v>
      </c>
      <c r="AI10" s="54" t="str">
        <f t="shared" si="23"/>
        <v>BC</v>
      </c>
      <c r="AJ10" s="54" t="str">
        <f t="shared" si="23"/>
        <v>BD</v>
      </c>
      <c r="AK10" s="54" t="str">
        <f t="shared" si="23"/>
        <v>02</v>
      </c>
      <c r="AL10" s="54" t="str">
        <f t="shared" si="23"/>
        <v>02</v>
      </c>
      <c r="AM10" s="54" t="str">
        <f t="shared" si="23"/>
        <v>02</v>
      </c>
      <c r="AN10" s="82" t="s">
        <v>282</v>
      </c>
      <c r="AO10" s="82" t="s">
        <v>282</v>
      </c>
      <c r="AP10" s="82" t="s">
        <v>282</v>
      </c>
      <c r="AQ10" s="82" t="s">
        <v>282</v>
      </c>
    </row>
    <row r="11" ht="12" spans="1:43">
      <c r="A11" s="50">
        <v>8</v>
      </c>
      <c r="B11" s="51" t="s">
        <v>29</v>
      </c>
      <c r="C11" s="50">
        <f t="shared" si="5"/>
        <v>2</v>
      </c>
      <c r="D11" s="52" t="s">
        <v>284</v>
      </c>
      <c r="E11" s="53" t="str">
        <f t="shared" si="9"/>
        <v>A0</v>
      </c>
      <c r="F11" s="53" t="str">
        <f t="shared" si="16"/>
        <v>A1</v>
      </c>
      <c r="G11" s="53" t="str">
        <f t="shared" si="17"/>
        <v>A2</v>
      </c>
      <c r="H11" s="53" t="str">
        <f t="shared" si="18"/>
        <v/>
      </c>
      <c r="I11" s="53" t="str">
        <f t="shared" si="19"/>
        <v/>
      </c>
      <c r="J11" s="53" t="str">
        <f t="shared" si="20"/>
        <v/>
      </c>
      <c r="L11" s="53" t="str">
        <f t="shared" si="6"/>
        <v>.HEX 02 02 02 02 02 02 CA CB CC CD CE CF 02 02 EA EB EC ED EE 02 02 02 80 8b 8C 8D 8E 02 02 02 02 02</v>
      </c>
      <c r="M11" s="82" t="s">
        <v>282</v>
      </c>
      <c r="N11" s="82" t="s">
        <v>282</v>
      </c>
      <c r="O11" s="82" t="s">
        <v>282</v>
      </c>
      <c r="P11" s="82" t="s">
        <v>282</v>
      </c>
      <c r="Q11" s="82" t="s">
        <v>282</v>
      </c>
      <c r="R11" s="54" t="str">
        <f>E15</f>
        <v>CA</v>
      </c>
      <c r="S11" s="54" t="str">
        <f>F15</f>
        <v>CB</v>
      </c>
      <c r="T11" s="54" t="str">
        <f>IF(LEN(G15)&gt;0,G15,"02")</f>
        <v>CC</v>
      </c>
      <c r="U11" s="54" t="str">
        <f>IF(LEN(H15)&gt;0,H15,"02")</f>
        <v>CD</v>
      </c>
      <c r="V11" s="54" t="str">
        <f>IF(LEN(I15)&gt;0,I15,"02")</f>
        <v>CE</v>
      </c>
      <c r="W11" s="54" t="str">
        <f>IF(LEN(J15)&gt;0,J15,"02")</f>
        <v>CF</v>
      </c>
      <c r="X11" s="82" t="s">
        <v>282</v>
      </c>
      <c r="Y11" s="82" t="s">
        <v>282</v>
      </c>
      <c r="Z11" s="53" t="str">
        <f>E16</f>
        <v>EA</v>
      </c>
      <c r="AA11" s="53" t="str">
        <f>F16</f>
        <v>EB</v>
      </c>
      <c r="AB11" s="53" t="str">
        <f>IF(LEN(G16)&gt;0,G16,"02")</f>
        <v>EC</v>
      </c>
      <c r="AC11" s="53" t="str">
        <f>IF(LEN(H16)&gt;0,H16,"02")</f>
        <v>ED</v>
      </c>
      <c r="AD11" s="53" t="str">
        <f>IF(LEN(I16)&gt;0,I16,"02")</f>
        <v>EE</v>
      </c>
      <c r="AE11" s="53" t="str">
        <f>IF(LEN(J16)&gt;0,J16,"02")</f>
        <v>02</v>
      </c>
      <c r="AF11" s="82" t="s">
        <v>282</v>
      </c>
      <c r="AG11" s="82" t="s">
        <v>282</v>
      </c>
      <c r="AH11" s="53">
        <f>E17</f>
        <v>80</v>
      </c>
      <c r="AI11" s="53" t="str">
        <f>F17</f>
        <v>8b</v>
      </c>
      <c r="AJ11" s="53" t="str">
        <f>IF(LEN(G17)&gt;0,G17,"02")</f>
        <v>8C</v>
      </c>
      <c r="AK11" s="53" t="str">
        <f>IF(LEN(H17)&gt;0,H17,"02")</f>
        <v>8D</v>
      </c>
      <c r="AL11" s="53" t="str">
        <f>IF(LEN(I17)&gt;0,I17,"02")</f>
        <v>8E</v>
      </c>
      <c r="AM11" s="53" t="str">
        <f>IF(LEN(J17)&gt;0,J17,"02")</f>
        <v>02</v>
      </c>
      <c r="AN11" s="82" t="s">
        <v>282</v>
      </c>
      <c r="AO11" s="82" t="s">
        <v>282</v>
      </c>
      <c r="AP11" s="82" t="s">
        <v>282</v>
      </c>
      <c r="AQ11" s="82" t="s">
        <v>282</v>
      </c>
    </row>
    <row r="12" ht="12" spans="1:43">
      <c r="A12" s="50">
        <v>9</v>
      </c>
      <c r="B12" s="51" t="s">
        <v>30</v>
      </c>
      <c r="C12" s="50">
        <f t="shared" si="5"/>
        <v>2</v>
      </c>
      <c r="D12" s="52"/>
      <c r="E12" s="53" t="str">
        <f t="shared" si="9"/>
        <v>A3</v>
      </c>
      <c r="F12" s="53" t="str">
        <f t="shared" si="16"/>
        <v>A4</v>
      </c>
      <c r="G12" s="53" t="str">
        <f t="shared" si="17"/>
        <v>A5</v>
      </c>
      <c r="H12" s="53" t="str">
        <f t="shared" si="18"/>
        <v/>
      </c>
      <c r="I12" s="53" t="str">
        <f t="shared" si="19"/>
        <v/>
      </c>
      <c r="J12" s="53" t="str">
        <f t="shared" si="20"/>
        <v/>
      </c>
      <c r="L12" s="53" t="str">
        <f t="shared" si="6"/>
        <v>.HEX 02 02 02 02 02 02 DA DB DC DD DE DF 02 02 FA FB FC FD FE 02 02 02 90 9B 9C 9D 9E 02 02 02 02 02</v>
      </c>
      <c r="M12" s="82" t="s">
        <v>282</v>
      </c>
      <c r="N12" s="82" t="s">
        <v>282</v>
      </c>
      <c r="O12" s="82" t="s">
        <v>282</v>
      </c>
      <c r="P12" s="82" t="s">
        <v>282</v>
      </c>
      <c r="Q12" s="82" t="s">
        <v>282</v>
      </c>
      <c r="R12" s="54" t="str">
        <f t="shared" ref="R12:W12" si="24">IF(R11="02","02",DEC2HEX(HEX2DEC(R11)+16))</f>
        <v>DA</v>
      </c>
      <c r="S12" s="54" t="str">
        <f t="shared" si="24"/>
        <v>DB</v>
      </c>
      <c r="T12" s="54" t="str">
        <f t="shared" si="24"/>
        <v>DC</v>
      </c>
      <c r="U12" s="54" t="str">
        <f t="shared" si="24"/>
        <v>DD</v>
      </c>
      <c r="V12" s="54" t="str">
        <f t="shared" si="24"/>
        <v>DE</v>
      </c>
      <c r="W12" s="54" t="str">
        <f t="shared" si="24"/>
        <v>DF</v>
      </c>
      <c r="X12" s="82" t="s">
        <v>282</v>
      </c>
      <c r="Y12" s="82" t="s">
        <v>282</v>
      </c>
      <c r="Z12" s="54" t="str">
        <f t="shared" ref="Z12:AE12" si="25">IF(Z11="02","02",DEC2HEX(HEX2DEC(Z11)+16))</f>
        <v>FA</v>
      </c>
      <c r="AA12" s="54" t="str">
        <f t="shared" si="25"/>
        <v>FB</v>
      </c>
      <c r="AB12" s="54" t="str">
        <f t="shared" si="25"/>
        <v>FC</v>
      </c>
      <c r="AC12" s="54" t="str">
        <f t="shared" si="25"/>
        <v>FD</v>
      </c>
      <c r="AD12" s="54" t="str">
        <f t="shared" si="25"/>
        <v>FE</v>
      </c>
      <c r="AE12" s="54" t="str">
        <f t="shared" si="25"/>
        <v>02</v>
      </c>
      <c r="AF12" s="82" t="s">
        <v>282</v>
      </c>
      <c r="AG12" s="82" t="s">
        <v>282</v>
      </c>
      <c r="AH12" s="54" t="str">
        <f t="shared" ref="AH12:AM12" si="26">IF(AH11="02","02",DEC2HEX(HEX2DEC(AH11)+16))</f>
        <v>90</v>
      </c>
      <c r="AI12" s="54" t="str">
        <f t="shared" si="26"/>
        <v>9B</v>
      </c>
      <c r="AJ12" s="54" t="str">
        <f t="shared" si="26"/>
        <v>9C</v>
      </c>
      <c r="AK12" s="54" t="str">
        <f t="shared" si="26"/>
        <v>9D</v>
      </c>
      <c r="AL12" s="54" t="str">
        <f t="shared" si="26"/>
        <v>9E</v>
      </c>
      <c r="AM12" s="54" t="str">
        <f t="shared" si="26"/>
        <v>02</v>
      </c>
      <c r="AN12" s="82" t="s">
        <v>282</v>
      </c>
      <c r="AO12" s="82" t="s">
        <v>282</v>
      </c>
      <c r="AP12" s="82" t="s">
        <v>282</v>
      </c>
      <c r="AQ12" s="82" t="s">
        <v>282</v>
      </c>
    </row>
    <row r="13" ht="12" spans="1:43">
      <c r="A13" s="50">
        <v>10</v>
      </c>
      <c r="B13" s="51" t="s">
        <v>31</v>
      </c>
      <c r="C13" s="50">
        <f t="shared" si="5"/>
        <v>2</v>
      </c>
      <c r="D13" s="52"/>
      <c r="E13" s="53" t="str">
        <f t="shared" si="9"/>
        <v>A6</v>
      </c>
      <c r="F13" s="53" t="str">
        <f t="shared" si="16"/>
        <v>A7</v>
      </c>
      <c r="G13" s="53" t="str">
        <f t="shared" si="17"/>
        <v>A8</v>
      </c>
      <c r="H13" s="53" t="str">
        <f t="shared" si="18"/>
        <v/>
      </c>
      <c r="I13" s="53" t="str">
        <f t="shared" si="19"/>
        <v/>
      </c>
      <c r="J13" s="53" t="str">
        <f t="shared" si="20"/>
        <v/>
      </c>
      <c r="L13" s="53" t="str">
        <f t="shared" si="6"/>
        <v>.HEX 02 02 02 02 02 02 A6 A9 AA 02 02 02 02 02 79 7A 7B 02 02 02 02 02 59 5A 5B 5C 5D 02 02 02 02 02</v>
      </c>
      <c r="M13" s="82" t="s">
        <v>282</v>
      </c>
      <c r="N13" s="82" t="s">
        <v>282</v>
      </c>
      <c r="O13" s="82" t="s">
        <v>282</v>
      </c>
      <c r="P13" s="82" t="s">
        <v>282</v>
      </c>
      <c r="Q13" s="82" t="s">
        <v>282</v>
      </c>
      <c r="R13" s="54" t="str">
        <f>E18</f>
        <v>A6</v>
      </c>
      <c r="S13" s="54" t="str">
        <f>F18</f>
        <v>A9</v>
      </c>
      <c r="T13" s="54" t="str">
        <f>IF(LEN(G18)&gt;0,G18,"02")</f>
        <v>AA</v>
      </c>
      <c r="U13" s="54" t="str">
        <f>IF(LEN(H18)&gt;0,H18,"02")</f>
        <v>02</v>
      </c>
      <c r="V13" s="54" t="str">
        <f>IF(LEN(I18)&gt;0,I18,"02")</f>
        <v>02</v>
      </c>
      <c r="W13" s="54" t="str">
        <f>IF(LEN(J18)&gt;0,J18,"02")</f>
        <v>02</v>
      </c>
      <c r="X13" s="82" t="s">
        <v>282</v>
      </c>
      <c r="Y13" s="82" t="s">
        <v>282</v>
      </c>
      <c r="Z13" s="53">
        <v>79</v>
      </c>
      <c r="AA13" s="53" t="s">
        <v>285</v>
      </c>
      <c r="AB13" s="53" t="s">
        <v>286</v>
      </c>
      <c r="AC13" s="82" t="s">
        <v>282</v>
      </c>
      <c r="AD13" s="82" t="s">
        <v>282</v>
      </c>
      <c r="AE13" s="82" t="s">
        <v>282</v>
      </c>
      <c r="AF13" s="82" t="s">
        <v>282</v>
      </c>
      <c r="AG13" s="82" t="s">
        <v>282</v>
      </c>
      <c r="AH13" s="53">
        <v>59</v>
      </c>
      <c r="AI13" s="53" t="s">
        <v>287</v>
      </c>
      <c r="AJ13" s="53" t="s">
        <v>288</v>
      </c>
      <c r="AK13" s="53" t="s">
        <v>289</v>
      </c>
      <c r="AL13" s="53" t="s">
        <v>290</v>
      </c>
      <c r="AM13" s="82" t="s">
        <v>282</v>
      </c>
      <c r="AN13" s="82" t="s">
        <v>282</v>
      </c>
      <c r="AO13" s="82" t="s">
        <v>282</v>
      </c>
      <c r="AP13" s="82" t="s">
        <v>282</v>
      </c>
      <c r="AQ13" s="82" t="s">
        <v>282</v>
      </c>
    </row>
    <row r="14" ht="12" spans="1:43">
      <c r="A14" s="50">
        <v>11</v>
      </c>
      <c r="B14" s="51" t="s">
        <v>32</v>
      </c>
      <c r="C14" s="50">
        <f t="shared" si="5"/>
        <v>2</v>
      </c>
      <c r="D14" s="52" t="s">
        <v>291</v>
      </c>
      <c r="E14" s="53" t="str">
        <f t="shared" si="9"/>
        <v>AB</v>
      </c>
      <c r="F14" s="53" t="str">
        <f t="shared" si="16"/>
        <v>AC</v>
      </c>
      <c r="G14" s="53" t="str">
        <f t="shared" si="17"/>
        <v>AD</v>
      </c>
      <c r="H14" s="53" t="str">
        <f t="shared" si="18"/>
        <v/>
      </c>
      <c r="I14" s="53" t="str">
        <f t="shared" si="19"/>
        <v/>
      </c>
      <c r="J14" s="53" t="str">
        <f t="shared" si="20"/>
        <v/>
      </c>
      <c r="L14" s="53" t="str">
        <f t="shared" si="6"/>
        <v>.HEX 02 02 02 02 02 02 B6 B9 BA 02 02 02 02 02 7C 7D 7E 02 02 02 02 02 69 6A 6B 6C 6D 02 02 02 02 02</v>
      </c>
      <c r="M14" s="82" t="s">
        <v>282</v>
      </c>
      <c r="N14" s="82" t="s">
        <v>282</v>
      </c>
      <c r="O14" s="82" t="s">
        <v>282</v>
      </c>
      <c r="P14" s="82" t="s">
        <v>282</v>
      </c>
      <c r="Q14" s="82" t="s">
        <v>282</v>
      </c>
      <c r="R14" s="54" t="str">
        <f t="shared" ref="R14:W14" si="27">IF(R13="02","02",DEC2HEX(HEX2DEC(R13)+16))</f>
        <v>B6</v>
      </c>
      <c r="S14" s="54" t="str">
        <f t="shared" si="27"/>
        <v>B9</v>
      </c>
      <c r="T14" s="54" t="str">
        <f t="shared" si="27"/>
        <v>BA</v>
      </c>
      <c r="U14" s="54" t="str">
        <f t="shared" si="27"/>
        <v>02</v>
      </c>
      <c r="V14" s="54" t="str">
        <f t="shared" si="27"/>
        <v>02</v>
      </c>
      <c r="W14" s="54" t="str">
        <f t="shared" si="27"/>
        <v>02</v>
      </c>
      <c r="X14" s="82" t="s">
        <v>282</v>
      </c>
      <c r="Y14" s="82" t="s">
        <v>282</v>
      </c>
      <c r="Z14" s="53" t="s">
        <v>292</v>
      </c>
      <c r="AA14" s="53" t="s">
        <v>293</v>
      </c>
      <c r="AB14" s="53" t="s">
        <v>294</v>
      </c>
      <c r="AC14" s="82" t="s">
        <v>282</v>
      </c>
      <c r="AD14" s="82" t="s">
        <v>282</v>
      </c>
      <c r="AE14" s="82" t="s">
        <v>282</v>
      </c>
      <c r="AF14" s="82" t="s">
        <v>282</v>
      </c>
      <c r="AG14" s="82" t="s">
        <v>282</v>
      </c>
      <c r="AH14" s="53">
        <v>69</v>
      </c>
      <c r="AI14" s="53" t="s">
        <v>295</v>
      </c>
      <c r="AJ14" s="53" t="s">
        <v>296</v>
      </c>
      <c r="AK14" s="53" t="s">
        <v>297</v>
      </c>
      <c r="AL14" s="53" t="s">
        <v>298</v>
      </c>
      <c r="AM14" s="82" t="s">
        <v>282</v>
      </c>
      <c r="AN14" s="82" t="s">
        <v>282</v>
      </c>
      <c r="AO14" s="82" t="s">
        <v>282</v>
      </c>
      <c r="AP14" s="82" t="s">
        <v>282</v>
      </c>
      <c r="AQ14" s="82" t="s">
        <v>282</v>
      </c>
    </row>
    <row r="15" ht="12" spans="1:43">
      <c r="A15" s="50">
        <v>12</v>
      </c>
      <c r="B15" s="51" t="s">
        <v>70</v>
      </c>
      <c r="C15" s="50">
        <f t="shared" si="5"/>
        <v>4</v>
      </c>
      <c r="D15" s="52" t="s">
        <v>299</v>
      </c>
      <c r="E15" s="53" t="str">
        <f t="shared" si="9"/>
        <v>CA</v>
      </c>
      <c r="F15" s="53" t="str">
        <f t="shared" si="16"/>
        <v>CB</v>
      </c>
      <c r="G15" s="53" t="str">
        <f t="shared" si="17"/>
        <v>CC</v>
      </c>
      <c r="H15" s="53" t="str">
        <f t="shared" si="18"/>
        <v>CD</v>
      </c>
      <c r="I15" s="53" t="str">
        <f t="shared" si="19"/>
        <v>CE</v>
      </c>
      <c r="J15" s="53" t="str">
        <f t="shared" si="20"/>
        <v>CF</v>
      </c>
    </row>
    <row r="16" ht="12" spans="1:43">
      <c r="A16" s="50">
        <v>13</v>
      </c>
      <c r="B16" s="51" t="s">
        <v>164</v>
      </c>
      <c r="C16" s="50">
        <f t="shared" si="5"/>
        <v>3</v>
      </c>
      <c r="D16" s="52" t="s">
        <v>300</v>
      </c>
      <c r="E16" s="53" t="str">
        <f t="shared" si="9"/>
        <v>EA</v>
      </c>
      <c r="F16" s="53" t="str">
        <f t="shared" si="16"/>
        <v>EB</v>
      </c>
      <c r="G16" s="53" t="str">
        <f t="shared" si="17"/>
        <v>EC</v>
      </c>
      <c r="H16" s="53" t="str">
        <f t="shared" si="18"/>
        <v>ED</v>
      </c>
      <c r="I16" s="53" t="str">
        <f t="shared" si="19"/>
        <v>EE</v>
      </c>
      <c r="J16" s="53" t="str">
        <f t="shared" si="20"/>
        <v/>
      </c>
    </row>
    <row r="17" ht="12" spans="1:10">
      <c r="A17" s="50">
        <v>14</v>
      </c>
      <c r="B17" s="51" t="s">
        <v>265</v>
      </c>
      <c r="C17" s="50">
        <f t="shared" si="5"/>
        <v>3</v>
      </c>
      <c r="D17" s="52"/>
      <c r="E17" s="53">
        <v>80</v>
      </c>
      <c r="F17" s="53" t="s">
        <v>301</v>
      </c>
      <c r="G17" s="53" t="str">
        <f t="shared" si="17"/>
        <v>8C</v>
      </c>
      <c r="H17" s="53" t="str">
        <f t="shared" si="18"/>
        <v>8D</v>
      </c>
      <c r="I17" s="53" t="str">
        <f t="shared" si="19"/>
        <v>8E</v>
      </c>
      <c r="J17" s="53" t="str">
        <f t="shared" si="20"/>
        <v/>
      </c>
    </row>
    <row r="18" ht="12" spans="1:10">
      <c r="A18" s="50">
        <v>15</v>
      </c>
      <c r="B18" s="55" t="s">
        <v>274</v>
      </c>
      <c r="C18" s="50">
        <f t="shared" si="5"/>
        <v>2</v>
      </c>
      <c r="D18" s="52"/>
      <c r="E18" s="53" t="s">
        <v>302</v>
      </c>
      <c r="F18" s="53" t="s">
        <v>303</v>
      </c>
      <c r="G18" s="53" t="str">
        <f t="shared" si="17"/>
        <v>AA</v>
      </c>
      <c r="H18" s="53" t="str">
        <f t="shared" si="18"/>
        <v/>
      </c>
      <c r="I18" s="53" t="str">
        <f t="shared" si="19"/>
        <v/>
      </c>
      <c r="J18" s="53" t="str">
        <f t="shared" si="20"/>
        <v/>
      </c>
    </row>
    <row r="20" spans="1:10">
      <c r="B20" s="42" t="str">
        <f>B3</f>
        <v>窦建德</v>
      </c>
      <c r="C20" s="42">
        <f>COUNTIF(城池数据!$B$3:$B$33,B20)</f>
        <v>1</v>
      </c>
    </row>
    <row r="21" spans="1:10">
      <c r="B21" s="42" t="str">
        <f t="shared" ref="B21:B34" si="28">B4</f>
        <v>高开道</v>
      </c>
      <c r="C21" s="42">
        <f>COUNTIF(城池数据!$B$3:$B$33,B21)</f>
        <v>1</v>
      </c>
    </row>
    <row r="22" spans="1:10">
      <c r="B22" s="42" t="str">
        <f t="shared" si="28"/>
        <v>李轨</v>
      </c>
      <c r="C22" s="42">
        <f>COUNTIF(城池数据!$B$3:$B$33,B22)</f>
        <v>1</v>
      </c>
    </row>
    <row r="23" spans="1:10">
      <c r="B23" s="42" t="str">
        <f t="shared" si="28"/>
        <v>李密</v>
      </c>
      <c r="C23" s="42">
        <f>COUNTIF(城池数据!$B$3:$B$33,B23)</f>
        <v>2</v>
      </c>
    </row>
    <row r="24" spans="1:10">
      <c r="B24" s="42" t="str">
        <f t="shared" si="28"/>
        <v>李渊</v>
      </c>
      <c r="C24" s="42">
        <f>COUNTIF(城池数据!$B$3:$B$33,B24)</f>
        <v>3</v>
      </c>
    </row>
    <row r="25" spans="1:10">
      <c r="B25" s="42" t="str">
        <f t="shared" si="28"/>
        <v>李子通</v>
      </c>
      <c r="C25" s="42">
        <f>COUNTIF(城池数据!$B$3:$B$33,B25)</f>
        <v>2</v>
      </c>
    </row>
    <row r="26" spans="1:10">
      <c r="B26" s="42" t="str">
        <f t="shared" si="28"/>
        <v>刘武周</v>
      </c>
      <c r="C26" s="42">
        <f>COUNTIF(城池数据!$B$3:$B$33,B26)</f>
        <v>1</v>
      </c>
    </row>
    <row r="27" spans="1:10">
      <c r="B27" s="42" t="str">
        <f t="shared" si="28"/>
        <v>王世充</v>
      </c>
      <c r="C27" s="42">
        <f>COUNTIF(城池数据!$B$3:$B$33,B27)</f>
        <v>1</v>
      </c>
    </row>
    <row r="28" spans="1:10">
      <c r="B28" s="42" t="str">
        <f t="shared" si="28"/>
        <v>萧铣</v>
      </c>
      <c r="C28" s="42">
        <f>COUNTIF(城池数据!$B$3:$B$33,B28)</f>
        <v>1</v>
      </c>
    </row>
    <row r="29" spans="1:10">
      <c r="B29" s="42" t="str">
        <f t="shared" si="28"/>
        <v>薛举</v>
      </c>
      <c r="C29" s="42">
        <f>COUNTIF(城池数据!$B$3:$B$33,B29)</f>
        <v>1</v>
      </c>
    </row>
    <row r="30" spans="1:10">
      <c r="B30" s="42" t="str">
        <f t="shared" si="28"/>
        <v>杨广</v>
      </c>
      <c r="C30" s="42">
        <f>COUNTIF(城池数据!$B$3:$B$33,B30)</f>
        <v>12</v>
      </c>
    </row>
    <row r="31" spans="1:10">
      <c r="B31" s="42" t="str">
        <f t="shared" si="28"/>
        <v>朱灿</v>
      </c>
      <c r="C31" s="42">
        <f>COUNTIF(城池数据!$B$3:$B$33,B31)</f>
        <v>1</v>
      </c>
    </row>
    <row r="32" spans="1:10">
      <c r="B32" s="42" t="str">
        <f t="shared" si="28"/>
        <v>宇文化及</v>
      </c>
      <c r="C32" s="42">
        <f>COUNTIF(城池数据!$B$3:$B$33,B32)</f>
        <v>1</v>
      </c>
    </row>
    <row r="33" spans="2:3">
      <c r="B33" s="42" t="str">
        <f t="shared" si="28"/>
        <v>武则天</v>
      </c>
      <c r="C33" s="42">
        <f>COUNTIF(城池数据!$B$3:$B$33,B33)</f>
        <v>1</v>
      </c>
    </row>
    <row r="34" spans="2:3">
      <c r="B34" s="42" t="str">
        <f t="shared" si="28"/>
        <v>李隆基</v>
      </c>
      <c r="C34" s="42">
        <f>COUNTIF(城池数据!$B$3:$B$33,B34)</f>
        <v>1</v>
      </c>
    </row>
    <row r="35" spans="2:3">
      <c r="B35" s="42" t="str">
        <f>B18</f>
        <v>杨坚</v>
      </c>
      <c r="C35" s="42">
        <f>COUNTIF(城池数据!$B$3:$B$33,B35)</f>
        <v>1</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34"/>
  <sheetViews>
    <sheetView workbookViewId="0">
      <pane xSplit="2" ySplit="2" topLeftCell="C18" activePane="bottomRight" state="frozen"/>
      <selection/>
      <selection pane="topRight"/>
      <selection pane="bottomLeft"/>
      <selection pane="bottomRight" activeCell="S38" sqref="S38"/>
    </sheetView>
  </sheetViews>
  <sheetFormatPr defaultColWidth="10" defaultRowHeight="12"/>
  <cols>
    <col min="1" max="1" width="4.75" style="16" customWidth="1"/>
    <col min="2" max="3" width="7" style="17"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304</v>
      </c>
      <c r="B1" s="21" t="s">
        <v>305</v>
      </c>
      <c r="C1" s="21"/>
      <c r="D1" s="17" t="s">
        <v>306</v>
      </c>
      <c r="J1" s="17" t="s">
        <v>307</v>
      </c>
      <c r="W1" s="17" t="s">
        <v>308</v>
      </c>
      <c r="Z1" s="17" t="s">
        <v>309</v>
      </c>
      <c r="AH1" s="17" t="s">
        <v>310</v>
      </c>
      <c r="AO1" s="17" t="s">
        <v>311</v>
      </c>
      <c r="AQ1" s="17"/>
    </row>
    <row r="2" ht="22.5" spans="1:77">
      <c r="A2" s="22"/>
      <c r="B2" s="23" t="s">
        <v>312</v>
      </c>
      <c r="C2" s="24" t="s">
        <v>0</v>
      </c>
      <c r="D2" s="25" t="s">
        <v>313</v>
      </c>
      <c r="E2" s="26" t="s">
        <v>314</v>
      </c>
      <c r="F2" s="26" t="s">
        <v>315</v>
      </c>
      <c r="G2" s="26" t="s">
        <v>316</v>
      </c>
      <c r="H2" s="27" t="s">
        <v>317</v>
      </c>
      <c r="I2" s="26" t="s">
        <v>318</v>
      </c>
      <c r="J2" s="26" t="s">
        <v>319</v>
      </c>
      <c r="K2" s="26" t="s">
        <v>320</v>
      </c>
      <c r="L2" s="26" t="s">
        <v>321</v>
      </c>
      <c r="M2" s="26" t="s">
        <v>322</v>
      </c>
      <c r="N2" s="26" t="s">
        <v>323</v>
      </c>
      <c r="O2" s="26" t="s">
        <v>324</v>
      </c>
      <c r="P2" s="26" t="s">
        <v>325</v>
      </c>
      <c r="Q2" s="26" t="s">
        <v>326</v>
      </c>
      <c r="R2" s="26" t="s">
        <v>327</v>
      </c>
      <c r="S2" s="26" t="s">
        <v>328</v>
      </c>
      <c r="T2" s="26" t="s">
        <v>329</v>
      </c>
      <c r="U2" s="26" t="s">
        <v>330</v>
      </c>
      <c r="V2" s="26" t="s">
        <v>331</v>
      </c>
      <c r="W2" s="26" t="s">
        <v>332</v>
      </c>
      <c r="X2" s="26" t="s">
        <v>333</v>
      </c>
      <c r="Y2" s="26" t="s">
        <v>334</v>
      </c>
      <c r="Z2" s="28" t="s">
        <v>335</v>
      </c>
      <c r="AA2" s="28" t="s">
        <v>336</v>
      </c>
      <c r="AB2" s="28" t="s">
        <v>337</v>
      </c>
      <c r="AC2" s="28" t="s">
        <v>338</v>
      </c>
      <c r="AD2" s="28" t="s">
        <v>339</v>
      </c>
      <c r="AE2" s="28" t="s">
        <v>340</v>
      </c>
      <c r="AF2" s="28" t="s">
        <v>341</v>
      </c>
      <c r="AG2" s="28" t="s">
        <v>342</v>
      </c>
      <c r="AH2" s="29" t="s">
        <v>343</v>
      </c>
      <c r="AI2" s="29" t="s">
        <v>344</v>
      </c>
      <c r="AJ2" s="29" t="s">
        <v>345</v>
      </c>
      <c r="AK2" s="29" t="s">
        <v>346</v>
      </c>
      <c r="AL2" s="29" t="s">
        <v>347</v>
      </c>
      <c r="AM2" s="29" t="s">
        <v>348</v>
      </c>
      <c r="AN2" s="29" t="s">
        <v>349</v>
      </c>
      <c r="AO2" s="26" t="s">
        <v>350</v>
      </c>
      <c r="AP2" s="26"/>
      <c r="AQ2" s="30" t="s">
        <v>351</v>
      </c>
      <c r="AR2" s="16" t="s">
        <v>352</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353</v>
      </c>
      <c r="B3" s="34" t="s">
        <v>31</v>
      </c>
      <c r="C3" s="34">
        <f>_xlfn.XLOOKUP(B3,初始君主!B:B,初始君主!A:A)</f>
        <v>10</v>
      </c>
      <c r="D3" s="34">
        <v>160</v>
      </c>
      <c r="E3" s="34">
        <v>61</v>
      </c>
      <c r="F3" s="34">
        <v>67</v>
      </c>
      <c r="G3" s="34">
        <v>10000</v>
      </c>
      <c r="H3" s="34">
        <v>0</v>
      </c>
      <c r="I3" s="34">
        <v>30</v>
      </c>
      <c r="J3" s="33"/>
      <c r="K3" s="34" t="s">
        <v>139</v>
      </c>
      <c r="L3" s="34" t="s">
        <v>219</v>
      </c>
      <c r="M3" s="34"/>
      <c r="N3" s="34"/>
      <c r="O3" s="34"/>
      <c r="P3" s="34"/>
      <c r="Q3" s="34"/>
      <c r="R3" s="34"/>
      <c r="S3" s="34"/>
      <c r="T3" s="34"/>
      <c r="U3" s="34"/>
      <c r="V3" s="83" t="s">
        <v>354</v>
      </c>
      <c r="W3" s="83" t="s">
        <v>354</v>
      </c>
      <c r="X3" s="83" t="s">
        <v>354</v>
      </c>
      <c r="Y3" s="83" t="s">
        <v>354</v>
      </c>
      <c r="Z3" s="34" t="s">
        <v>197</v>
      </c>
      <c r="AA3" s="34" t="s">
        <v>226</v>
      </c>
      <c r="AB3" s="34" t="s">
        <v>240</v>
      </c>
      <c r="AC3" s="34" t="s">
        <v>216</v>
      </c>
      <c r="AD3" s="34"/>
      <c r="AE3" s="34"/>
      <c r="AF3" s="34"/>
      <c r="AG3" s="34"/>
      <c r="AH3" s="35" t="s">
        <v>355</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355</v>
      </c>
      <c r="B4" s="34" t="s">
        <v>70</v>
      </c>
      <c r="C4" s="34">
        <f>_xlfn.XLOOKUP(B4,初始君主!B:B,初始君主!A:A)</f>
        <v>12</v>
      </c>
      <c r="D4" s="34">
        <v>200</v>
      </c>
      <c r="E4" s="34">
        <v>51</v>
      </c>
      <c r="F4" s="34">
        <v>55</v>
      </c>
      <c r="G4" s="34">
        <v>17000</v>
      </c>
      <c r="H4" s="34">
        <v>0</v>
      </c>
      <c r="I4" s="34">
        <v>40</v>
      </c>
      <c r="J4" s="33"/>
      <c r="K4" s="34" t="s">
        <v>70</v>
      </c>
      <c r="L4" s="34" t="s">
        <v>117</v>
      </c>
      <c r="M4" s="34" t="s">
        <v>189</v>
      </c>
      <c r="N4" s="34"/>
      <c r="O4" s="34"/>
      <c r="P4" s="34"/>
      <c r="Q4" s="34"/>
      <c r="R4" s="34"/>
      <c r="S4" s="34"/>
      <c r="T4" s="34"/>
      <c r="U4" s="34"/>
      <c r="V4" s="83" t="s">
        <v>354</v>
      </c>
      <c r="W4" s="83" t="s">
        <v>354</v>
      </c>
      <c r="X4" s="83" t="s">
        <v>354</v>
      </c>
      <c r="Y4" s="83" t="s">
        <v>354</v>
      </c>
      <c r="Z4" s="34" t="s">
        <v>217</v>
      </c>
      <c r="AA4" s="34" t="s">
        <v>99</v>
      </c>
      <c r="AB4" s="34" t="s">
        <v>134</v>
      </c>
      <c r="AC4" s="34" t="s">
        <v>234</v>
      </c>
      <c r="AD4" s="34" t="s">
        <v>194</v>
      </c>
      <c r="AE4" s="34"/>
      <c r="AF4" s="34"/>
      <c r="AG4" s="34"/>
      <c r="AH4" s="35" t="s">
        <v>356</v>
      </c>
      <c r="AI4" s="35" t="s">
        <v>357</v>
      </c>
      <c r="AJ4" s="35" t="s">
        <v>358</v>
      </c>
      <c r="AK4" s="35" t="s">
        <v>353</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356</v>
      </c>
      <c r="B5" s="34" t="s">
        <v>29</v>
      </c>
      <c r="C5" s="34">
        <f>_xlfn.XLOOKUP(B5,初始君主!B:B,初始君主!A:A)</f>
        <v>8</v>
      </c>
      <c r="D5" s="34">
        <v>240</v>
      </c>
      <c r="E5" s="34">
        <v>55</v>
      </c>
      <c r="F5" s="34">
        <v>57</v>
      </c>
      <c r="G5" s="34">
        <v>22000</v>
      </c>
      <c r="H5" s="34">
        <v>0</v>
      </c>
      <c r="I5" s="34">
        <v>45</v>
      </c>
      <c r="J5" s="33"/>
      <c r="K5" s="34" t="s">
        <v>29</v>
      </c>
      <c r="L5" s="34" t="s">
        <v>74</v>
      </c>
      <c r="M5" s="34" t="s">
        <v>82</v>
      </c>
      <c r="N5" s="34" t="s">
        <v>57</v>
      </c>
      <c r="O5" s="34" t="s">
        <v>84</v>
      </c>
      <c r="P5" s="34" t="s">
        <v>161</v>
      </c>
      <c r="Q5" s="34"/>
      <c r="R5" s="34"/>
      <c r="S5" s="34"/>
      <c r="T5" s="34"/>
      <c r="U5" s="34"/>
      <c r="V5" s="83" t="s">
        <v>354</v>
      </c>
      <c r="W5" s="83" t="s">
        <v>354</v>
      </c>
      <c r="X5" s="83" t="s">
        <v>354</v>
      </c>
      <c r="Y5" s="83" t="s">
        <v>354</v>
      </c>
      <c r="Z5" s="34" t="s">
        <v>119</v>
      </c>
      <c r="AA5" s="34" t="s">
        <v>157</v>
      </c>
      <c r="AB5" s="34" t="s">
        <v>204</v>
      </c>
      <c r="AC5" s="34" t="s">
        <v>188</v>
      </c>
      <c r="AD5" s="34" t="s">
        <v>180</v>
      </c>
      <c r="AE5" s="34" t="s">
        <v>179</v>
      </c>
      <c r="AF5" s="34" t="s">
        <v>114</v>
      </c>
      <c r="AG5" s="34"/>
      <c r="AH5" s="35" t="s">
        <v>359</v>
      </c>
      <c r="AI5" s="35" t="s">
        <v>360</v>
      </c>
      <c r="AJ5" s="35" t="s">
        <v>355</v>
      </c>
      <c r="AK5" s="35" t="s">
        <v>358</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乐寿</v>
      </c>
      <c r="BX5" s="39" t="str">
        <f t="shared" si="3"/>
        <v/>
      </c>
      <c r="BY5" s="39" t="str">
        <f t="shared" si="3"/>
        <v/>
      </c>
    </row>
    <row r="6" ht="24" customHeight="1" spans="1:77">
      <c r="A6" s="33" t="s">
        <v>360</v>
      </c>
      <c r="B6" s="34" t="s">
        <v>26</v>
      </c>
      <c r="C6" s="34">
        <f>_xlfn.XLOOKUP(B6,初始君主!B:B,初始君主!A:A)</f>
        <v>5</v>
      </c>
      <c r="D6" s="34">
        <v>270</v>
      </c>
      <c r="E6" s="34">
        <v>58</v>
      </c>
      <c r="F6" s="34">
        <v>59</v>
      </c>
      <c r="G6" s="34">
        <v>26000</v>
      </c>
      <c r="H6" s="34">
        <v>0</v>
      </c>
      <c r="I6" s="34">
        <v>50</v>
      </c>
      <c r="J6" s="33"/>
      <c r="K6" s="34" t="s">
        <v>91</v>
      </c>
      <c r="L6" s="34" t="s">
        <v>76</v>
      </c>
      <c r="M6" s="34"/>
      <c r="N6" s="34"/>
      <c r="O6" s="34"/>
      <c r="P6" s="34"/>
      <c r="Q6" s="34"/>
      <c r="R6" s="34"/>
      <c r="S6" s="34"/>
      <c r="T6" s="34"/>
      <c r="U6" s="34"/>
      <c r="V6" s="83" t="s">
        <v>354</v>
      </c>
      <c r="W6" s="83" t="s">
        <v>354</v>
      </c>
      <c r="X6" s="83" t="s">
        <v>354</v>
      </c>
      <c r="Y6" s="83" t="s">
        <v>354</v>
      </c>
      <c r="Z6" s="34" t="s">
        <v>214</v>
      </c>
      <c r="AA6" s="34" t="s">
        <v>167</v>
      </c>
      <c r="AB6" s="34" t="s">
        <v>230</v>
      </c>
      <c r="AC6" s="34" t="s">
        <v>192</v>
      </c>
      <c r="AD6" s="34" t="s">
        <v>235</v>
      </c>
      <c r="AE6" s="34" t="s">
        <v>206</v>
      </c>
      <c r="AF6" s="34" t="s">
        <v>258</v>
      </c>
      <c r="AG6" s="34"/>
      <c r="AH6" s="35" t="s">
        <v>361</v>
      </c>
      <c r="AI6" s="35" t="s">
        <v>362</v>
      </c>
      <c r="AJ6" s="35" t="s">
        <v>356</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榆林</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长白</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361</v>
      </c>
      <c r="B7" s="34" t="s">
        <v>26</v>
      </c>
      <c r="C7" s="34">
        <f>_xlfn.XLOOKUP(B7,初始君主!B:B,初始君主!A:A)</f>
        <v>5</v>
      </c>
      <c r="D7" s="34">
        <v>340</v>
      </c>
      <c r="E7" s="34">
        <v>93</v>
      </c>
      <c r="F7" s="34">
        <v>96</v>
      </c>
      <c r="G7" s="34">
        <v>22000</v>
      </c>
      <c r="H7" s="34">
        <v>0</v>
      </c>
      <c r="I7" s="34">
        <v>55</v>
      </c>
      <c r="J7" s="33"/>
      <c r="K7" s="34" t="s">
        <v>26</v>
      </c>
      <c r="L7" s="34" t="s">
        <v>50</v>
      </c>
      <c r="M7" s="34" t="s">
        <v>79</v>
      </c>
      <c r="N7" s="34" t="s">
        <v>68</v>
      </c>
      <c r="O7" s="34"/>
      <c r="P7" s="34"/>
      <c r="Q7" s="34"/>
      <c r="R7" s="34"/>
      <c r="S7" s="34"/>
      <c r="T7" s="34"/>
      <c r="U7" s="34"/>
      <c r="V7" s="83" t="s">
        <v>354</v>
      </c>
      <c r="W7" s="83" t="s">
        <v>354</v>
      </c>
      <c r="X7" s="83" t="s">
        <v>354</v>
      </c>
      <c r="Y7" s="83" t="s">
        <v>354</v>
      </c>
      <c r="Z7" s="34" t="s">
        <v>181</v>
      </c>
      <c r="AA7" s="34" t="s">
        <v>238</v>
      </c>
      <c r="AB7" s="34" t="s">
        <v>256</v>
      </c>
      <c r="AC7" s="34" t="s">
        <v>211</v>
      </c>
      <c r="AD7" s="34" t="s">
        <v>146</v>
      </c>
      <c r="AE7" s="34" t="s">
        <v>190</v>
      </c>
      <c r="AF7" s="34"/>
      <c r="AG7" s="34"/>
      <c r="AH7" s="35" t="s">
        <v>363</v>
      </c>
      <c r="AI7" s="35" t="s">
        <v>360</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马邑</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363</v>
      </c>
      <c r="B8" s="34" t="s">
        <v>24</v>
      </c>
      <c r="C8" s="34">
        <f>_xlfn.XLOOKUP(B8,初始君主!B:B,初始君主!A:A)</f>
        <v>4</v>
      </c>
      <c r="D8" s="34">
        <v>220</v>
      </c>
      <c r="E8" s="34">
        <v>56</v>
      </c>
      <c r="F8" s="34">
        <v>50</v>
      </c>
      <c r="G8" s="34">
        <v>25000</v>
      </c>
      <c r="H8" s="34">
        <v>0</v>
      </c>
      <c r="I8" s="34">
        <v>50</v>
      </c>
      <c r="J8" s="33"/>
      <c r="K8" s="34" t="s">
        <v>37</v>
      </c>
      <c r="L8" s="34" t="s">
        <v>75</v>
      </c>
      <c r="M8" s="34" t="s">
        <v>89</v>
      </c>
      <c r="N8" s="34" t="s">
        <v>88</v>
      </c>
      <c r="O8" s="34"/>
      <c r="P8" s="34"/>
      <c r="Q8" s="34"/>
      <c r="R8" s="34"/>
      <c r="S8" s="34"/>
      <c r="T8" s="34"/>
      <c r="U8" s="34"/>
      <c r="V8" s="83" t="s">
        <v>354</v>
      </c>
      <c r="W8" s="83" t="s">
        <v>354</v>
      </c>
      <c r="X8" s="83" t="s">
        <v>354</v>
      </c>
      <c r="Y8" s="83" t="s">
        <v>354</v>
      </c>
      <c r="Z8" s="34" t="s">
        <v>191</v>
      </c>
      <c r="AA8" s="34" t="s">
        <v>199</v>
      </c>
      <c r="AB8" s="34" t="s">
        <v>229</v>
      </c>
      <c r="AC8" s="34" t="s">
        <v>253</v>
      </c>
      <c r="AD8" s="34" t="s">
        <v>224</v>
      </c>
      <c r="AE8" s="34" t="s">
        <v>101</v>
      </c>
      <c r="AF8" s="34"/>
      <c r="AG8" s="34"/>
      <c r="AH8" s="35" t="s">
        <v>364</v>
      </c>
      <c r="AI8" s="35" t="s">
        <v>365</v>
      </c>
      <c r="AJ8" s="35" t="s">
        <v>366</v>
      </c>
      <c r="AK8" s="35" t="s">
        <v>361</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武威</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任城</v>
      </c>
      <c r="BU8" s="39" t="str">
        <f t="shared" si="6"/>
        <v/>
      </c>
      <c r="BV8" s="39" t="str">
        <f t="shared" si="6"/>
        <v/>
      </c>
      <c r="BW8" s="39" t="str">
        <f t="shared" si="6"/>
        <v/>
      </c>
      <c r="BX8" s="39" t="str">
        <f t="shared" si="6"/>
        <v/>
      </c>
      <c r="BY8" s="39" t="str">
        <f t="shared" si="6"/>
        <v/>
      </c>
    </row>
    <row r="9" ht="24" customHeight="1" spans="1:77">
      <c r="A9" s="33" t="s">
        <v>364</v>
      </c>
      <c r="B9" s="34" t="s">
        <v>18</v>
      </c>
      <c r="C9" s="34">
        <f>_xlfn.XLOOKUP(B9,初始君主!B:B,初始君主!A:A)</f>
        <v>0</v>
      </c>
      <c r="D9" s="34">
        <v>240</v>
      </c>
      <c r="E9" s="34">
        <v>29</v>
      </c>
      <c r="F9" s="34">
        <v>31</v>
      </c>
      <c r="G9" s="34">
        <v>18000</v>
      </c>
      <c r="H9" s="34">
        <v>0</v>
      </c>
      <c r="I9" s="34">
        <v>35</v>
      </c>
      <c r="J9" s="33"/>
      <c r="K9" s="34" t="s">
        <v>18</v>
      </c>
      <c r="L9" s="34" t="s">
        <v>59</v>
      </c>
      <c r="M9" s="34" t="s">
        <v>53</v>
      </c>
      <c r="N9" s="34"/>
      <c r="O9" s="34"/>
      <c r="P9" s="34"/>
      <c r="Q9" s="34"/>
      <c r="R9" s="34"/>
      <c r="S9" s="34"/>
      <c r="T9" s="34"/>
      <c r="U9" s="34"/>
      <c r="V9" s="83" t="s">
        <v>354</v>
      </c>
      <c r="W9" s="83" t="s">
        <v>354</v>
      </c>
      <c r="X9" s="83" t="s">
        <v>354</v>
      </c>
      <c r="Y9" s="83" t="s">
        <v>354</v>
      </c>
      <c r="Z9" s="34" t="s">
        <v>127</v>
      </c>
      <c r="AA9" s="34" t="s">
        <v>218</v>
      </c>
      <c r="AB9" s="34" t="s">
        <v>138</v>
      </c>
      <c r="AC9" s="34" t="s">
        <v>156</v>
      </c>
      <c r="AD9" s="34" t="s">
        <v>133</v>
      </c>
      <c r="AE9" s="34"/>
      <c r="AF9" s="34"/>
      <c r="AG9" s="34"/>
      <c r="AH9" s="35" t="s">
        <v>365</v>
      </c>
      <c r="AI9" s="35" t="s">
        <v>363</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365</v>
      </c>
      <c r="B10" s="34" t="s">
        <v>24</v>
      </c>
      <c r="C10" s="34">
        <f>_xlfn.XLOOKUP(B10,初始君主!B:B,初始君主!A:A)</f>
        <v>4</v>
      </c>
      <c r="D10" s="34">
        <v>180</v>
      </c>
      <c r="E10" s="34">
        <v>31</v>
      </c>
      <c r="F10" s="34">
        <v>32</v>
      </c>
      <c r="G10" s="34">
        <v>20000</v>
      </c>
      <c r="H10" s="34">
        <v>0</v>
      </c>
      <c r="I10" s="34">
        <v>40</v>
      </c>
      <c r="J10" s="33"/>
      <c r="K10" s="34" t="s">
        <v>33</v>
      </c>
      <c r="L10" s="34" t="s">
        <v>36</v>
      </c>
      <c r="M10" s="34" t="s">
        <v>85</v>
      </c>
      <c r="N10" s="34"/>
      <c r="O10" s="34"/>
      <c r="P10" s="34"/>
      <c r="Q10" s="34"/>
      <c r="R10" s="34"/>
      <c r="S10" s="34"/>
      <c r="T10" s="34"/>
      <c r="U10" s="34"/>
      <c r="V10" s="83" t="s">
        <v>354</v>
      </c>
      <c r="W10" s="83" t="s">
        <v>354</v>
      </c>
      <c r="X10" s="83" t="s">
        <v>354</v>
      </c>
      <c r="Y10" s="83" t="s">
        <v>354</v>
      </c>
      <c r="Z10" s="34" t="s">
        <v>198</v>
      </c>
      <c r="AA10" s="34" t="s">
        <v>254</v>
      </c>
      <c r="AB10" s="34" t="s">
        <v>252</v>
      </c>
      <c r="AC10" s="34" t="s">
        <v>248</v>
      </c>
      <c r="AD10" s="34" t="s">
        <v>105</v>
      </c>
      <c r="AE10" s="34"/>
      <c r="AF10" s="34"/>
      <c r="AG10" s="34"/>
      <c r="AH10" s="35" t="s">
        <v>364</v>
      </c>
      <c r="AI10" s="35" t="s">
        <v>367</v>
      </c>
      <c r="AJ10" s="35" t="s">
        <v>363</v>
      </c>
      <c r="AK10" s="35" t="s">
        <v>366</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朔方</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太原</v>
      </c>
      <c r="BP10" s="39" t="str">
        <f t="shared" si="8"/>
        <v/>
      </c>
      <c r="BQ10" s="39" t="str">
        <f t="shared" si="8"/>
        <v/>
      </c>
      <c r="BR10" s="39" t="str">
        <f t="shared" si="8"/>
        <v/>
      </c>
      <c r="BS10" s="39" t="str">
        <f t="shared" si="8"/>
        <v/>
      </c>
      <c r="BT10" s="39" t="str">
        <f t="shared" si="8"/>
        <v>海陵</v>
      </c>
      <c r="BU10" s="39" t="str">
        <f t="shared" si="8"/>
        <v/>
      </c>
      <c r="BV10" s="39" t="str">
        <f t="shared" si="8"/>
        <v/>
      </c>
      <c r="BW10" s="39" t="str">
        <f t="shared" si="8"/>
        <v/>
      </c>
      <c r="BX10" s="39" t="str">
        <f t="shared" si="8"/>
        <v/>
      </c>
      <c r="BY10" s="39" t="str">
        <f t="shared" si="8"/>
        <v/>
      </c>
    </row>
    <row r="11" ht="24" customHeight="1" spans="1:77">
      <c r="A11" s="33" t="s">
        <v>366</v>
      </c>
      <c r="B11" s="34" t="s">
        <v>24</v>
      </c>
      <c r="C11" s="34">
        <f>_xlfn.XLOOKUP(B11,初始君主!B:B,初始君主!A:A)</f>
        <v>4</v>
      </c>
      <c r="D11" s="34">
        <v>270</v>
      </c>
      <c r="E11" s="34">
        <v>78</v>
      </c>
      <c r="F11" s="34">
        <v>70</v>
      </c>
      <c r="G11" s="34">
        <v>35000</v>
      </c>
      <c r="H11" s="34">
        <v>0</v>
      </c>
      <c r="I11" s="34">
        <v>50</v>
      </c>
      <c r="J11" s="33"/>
      <c r="K11" s="34" t="s">
        <v>24</v>
      </c>
      <c r="L11" s="34" t="s">
        <v>45</v>
      </c>
      <c r="M11" s="34" t="s">
        <v>54</v>
      </c>
      <c r="N11" s="34" t="s">
        <v>69</v>
      </c>
      <c r="O11" s="34" t="s">
        <v>80</v>
      </c>
      <c r="P11" s="34"/>
      <c r="Q11" s="34"/>
      <c r="R11" s="34"/>
      <c r="S11" s="34"/>
      <c r="T11" s="34"/>
      <c r="U11" s="34"/>
      <c r="V11" s="83" t="s">
        <v>354</v>
      </c>
      <c r="W11" s="83" t="s">
        <v>354</v>
      </c>
      <c r="X11" s="83" t="s">
        <v>354</v>
      </c>
      <c r="Y11" s="83" t="s">
        <v>354</v>
      </c>
      <c r="Z11" s="34" t="s">
        <v>239</v>
      </c>
      <c r="AA11" s="34" t="s">
        <v>186</v>
      </c>
      <c r="AB11" s="34" t="s">
        <v>246</v>
      </c>
      <c r="AC11" s="34" t="s">
        <v>123</v>
      </c>
      <c r="AD11" s="34" t="s">
        <v>100</v>
      </c>
      <c r="AE11" s="34" t="s">
        <v>177</v>
      </c>
      <c r="AF11" s="34"/>
      <c r="AG11" s="34"/>
      <c r="AH11" s="35" t="s">
        <v>365</v>
      </c>
      <c r="AI11" s="35" t="s">
        <v>367</v>
      </c>
      <c r="AJ11" s="35" t="s">
        <v>363</v>
      </c>
      <c r="AK11" s="35" t="s">
        <v>362</v>
      </c>
      <c r="AL11" s="35" t="s">
        <v>368</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灵武</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367</v>
      </c>
      <c r="B12" s="34" t="s">
        <v>27</v>
      </c>
      <c r="C12" s="34">
        <f>_xlfn.XLOOKUP(B12,初始君主!B:B,初始君主!A:A)</f>
        <v>6</v>
      </c>
      <c r="D12" s="34">
        <v>240</v>
      </c>
      <c r="E12" s="34">
        <v>33</v>
      </c>
      <c r="F12" s="34">
        <v>35</v>
      </c>
      <c r="G12" s="34">
        <v>21000</v>
      </c>
      <c r="H12" s="34">
        <v>0</v>
      </c>
      <c r="I12" s="34">
        <v>45</v>
      </c>
      <c r="J12" s="33"/>
      <c r="K12" s="34" t="s">
        <v>27</v>
      </c>
      <c r="L12" s="34" t="s">
        <v>39</v>
      </c>
      <c r="M12" s="34" t="s">
        <v>48</v>
      </c>
      <c r="N12" s="34"/>
      <c r="O12" s="34"/>
      <c r="P12" s="34"/>
      <c r="Q12" s="34"/>
      <c r="R12" s="34"/>
      <c r="S12" s="34"/>
      <c r="T12" s="34"/>
      <c r="U12" s="34"/>
      <c r="V12" s="83" t="s">
        <v>354</v>
      </c>
      <c r="W12" s="83" t="s">
        <v>354</v>
      </c>
      <c r="X12" s="83" t="s">
        <v>354</v>
      </c>
      <c r="Y12" s="83" t="s">
        <v>354</v>
      </c>
      <c r="Z12" s="34" t="s">
        <v>243</v>
      </c>
      <c r="AA12" s="34" t="s">
        <v>124</v>
      </c>
      <c r="AB12" s="34" t="s">
        <v>108</v>
      </c>
      <c r="AC12" s="34" t="s">
        <v>144</v>
      </c>
      <c r="AD12" s="34" t="s">
        <v>130</v>
      </c>
      <c r="AE12" s="34" t="s">
        <v>145</v>
      </c>
      <c r="AF12" s="34"/>
      <c r="AG12" s="34"/>
      <c r="AH12" s="35" t="s">
        <v>365</v>
      </c>
      <c r="AI12" s="35" t="s">
        <v>366</v>
      </c>
      <c r="AJ12" s="35" t="s">
        <v>369</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长安</v>
      </c>
      <c r="BK12" s="39" t="str">
        <f t="shared" si="10"/>
        <v/>
      </c>
      <c r="BL12" s="39" t="str">
        <f t="shared" si="10"/>
        <v/>
      </c>
      <c r="BM12" s="39" t="str">
        <f t="shared" si="10"/>
        <v>瓦岗</v>
      </c>
      <c r="BN12" s="39" t="str">
        <f t="shared" si="10"/>
        <v/>
      </c>
      <c r="BO12" s="39" t="str">
        <f t="shared" si="10"/>
        <v/>
      </c>
      <c r="BP12" s="39" t="str">
        <f t="shared" si="10"/>
        <v>洛阳</v>
      </c>
      <c r="BQ12" s="39" t="str">
        <f t="shared" si="10"/>
        <v/>
      </c>
      <c r="BR12" s="39" t="str">
        <f t="shared" si="10"/>
        <v/>
      </c>
      <c r="BS12" s="39" t="str">
        <f t="shared" si="10"/>
        <v/>
      </c>
      <c r="BT12" s="39" t="str">
        <f t="shared" si="10"/>
        <v/>
      </c>
      <c r="BU12" s="39" t="str">
        <f t="shared" si="10"/>
        <v>毗陵</v>
      </c>
      <c r="BV12" s="39" t="str">
        <f t="shared" si="10"/>
        <v/>
      </c>
      <c r="BW12" s="39" t="str">
        <f t="shared" si="10"/>
        <v/>
      </c>
      <c r="BX12" s="39" t="str">
        <f t="shared" si="10"/>
        <v/>
      </c>
      <c r="BY12" s="39" t="str">
        <f t="shared" si="10"/>
        <v/>
      </c>
    </row>
    <row r="13" ht="24" customHeight="1" spans="1:77">
      <c r="A13" s="33" t="s">
        <v>369</v>
      </c>
      <c r="B13" s="34" t="s">
        <v>31</v>
      </c>
      <c r="C13" s="34">
        <f>_xlfn.XLOOKUP(B13,初始君主!B:B,初始君主!A:A)</f>
        <v>10</v>
      </c>
      <c r="D13" s="34">
        <v>150</v>
      </c>
      <c r="E13" s="34">
        <v>12</v>
      </c>
      <c r="F13" s="34">
        <v>13</v>
      </c>
      <c r="G13" s="34">
        <v>10000</v>
      </c>
      <c r="H13" s="34">
        <v>0</v>
      </c>
      <c r="I13" s="34">
        <v>30</v>
      </c>
      <c r="J13" s="33"/>
      <c r="K13" s="34" t="s">
        <v>122</v>
      </c>
      <c r="L13" s="34" t="s">
        <v>129</v>
      </c>
      <c r="M13" s="34"/>
      <c r="N13" s="34"/>
      <c r="O13" s="34"/>
      <c r="P13" s="34"/>
      <c r="Q13" s="34"/>
      <c r="R13" s="34"/>
      <c r="S13" s="34"/>
      <c r="T13" s="34"/>
      <c r="U13" s="34"/>
      <c r="V13" s="83" t="s">
        <v>354</v>
      </c>
      <c r="W13" s="83" t="s">
        <v>354</v>
      </c>
      <c r="X13" s="83" t="s">
        <v>354</v>
      </c>
      <c r="Y13" s="83" t="s">
        <v>354</v>
      </c>
      <c r="Z13" s="34"/>
      <c r="AA13" s="34"/>
      <c r="AB13" s="34"/>
      <c r="AC13" s="34"/>
      <c r="AD13" s="34"/>
      <c r="AE13" s="34"/>
      <c r="AF13" s="34"/>
      <c r="AG13" s="34"/>
      <c r="AH13" s="35" t="s">
        <v>367</v>
      </c>
      <c r="AI13" s="35" t="s">
        <v>370</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延安</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370</v>
      </c>
      <c r="B14" s="34" t="s">
        <v>31</v>
      </c>
      <c r="C14" s="34">
        <f>_xlfn.XLOOKUP(B14,初始君主!B:B,初始君主!A:A)</f>
        <v>10</v>
      </c>
      <c r="D14" s="34">
        <v>190</v>
      </c>
      <c r="E14" s="34">
        <v>61</v>
      </c>
      <c r="F14" s="34">
        <v>54</v>
      </c>
      <c r="G14" s="34">
        <v>16000</v>
      </c>
      <c r="H14" s="34">
        <v>0</v>
      </c>
      <c r="I14" s="34">
        <v>40</v>
      </c>
      <c r="J14" s="33"/>
      <c r="K14" s="34" t="s">
        <v>44</v>
      </c>
      <c r="L14" s="34" t="s">
        <v>86</v>
      </c>
      <c r="M14" s="34" t="s">
        <v>60</v>
      </c>
      <c r="N14" s="34" t="s">
        <v>73</v>
      </c>
      <c r="O14" s="34" t="s">
        <v>51</v>
      </c>
      <c r="P14" s="34"/>
      <c r="Q14" s="34"/>
      <c r="R14" s="34"/>
      <c r="S14" s="34"/>
      <c r="T14" s="34"/>
      <c r="U14" s="34"/>
      <c r="V14" s="83" t="s">
        <v>354</v>
      </c>
      <c r="W14" s="83" t="s">
        <v>354</v>
      </c>
      <c r="X14" s="83" t="s">
        <v>354</v>
      </c>
      <c r="Y14" s="83" t="s">
        <v>354</v>
      </c>
      <c r="Z14" s="34" t="s">
        <v>236</v>
      </c>
      <c r="AA14" s="34" t="s">
        <v>112</v>
      </c>
      <c r="AB14" s="34" t="s">
        <v>171</v>
      </c>
      <c r="AC14" s="34"/>
      <c r="AD14" s="34"/>
      <c r="AE14" s="34"/>
      <c r="AF14" s="34"/>
      <c r="AG14" s="34"/>
      <c r="AH14" s="35" t="s">
        <v>369</v>
      </c>
      <c r="AI14" s="35" t="s">
        <v>371</v>
      </c>
      <c r="AJ14" s="35" t="s">
        <v>372</v>
      </c>
      <c r="AK14" s="35" t="s">
        <v>373</v>
      </c>
      <c r="AL14" s="35" t="s">
        <v>374</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冠军</v>
      </c>
      <c r="BK14" s="39" t="str">
        <f t="shared" si="12"/>
        <v/>
      </c>
      <c r="BL14" s="39" t="str">
        <f t="shared" si="12"/>
        <v/>
      </c>
      <c r="BM14" s="39" t="str">
        <f t="shared" si="12"/>
        <v/>
      </c>
      <c r="BN14" s="39" t="str">
        <f t="shared" si="12"/>
        <v/>
      </c>
      <c r="BO14" s="39" t="str">
        <f t="shared" si="12"/>
        <v>黎阳</v>
      </c>
      <c r="BP14" s="39" t="str">
        <f t="shared" si="12"/>
        <v/>
      </c>
      <c r="BQ14" s="39" t="str">
        <f t="shared" si="12"/>
        <v/>
      </c>
      <c r="BR14" s="39" t="str">
        <f t="shared" si="12"/>
        <v/>
      </c>
      <c r="BS14" s="39" t="str">
        <f t="shared" si="12"/>
        <v/>
      </c>
      <c r="BT14" s="39" t="str">
        <f t="shared" si="12"/>
        <v>历阳</v>
      </c>
      <c r="BU14" s="39" t="str">
        <f t="shared" si="12"/>
        <v/>
      </c>
      <c r="BV14" s="39" t="str">
        <f t="shared" si="12"/>
        <v/>
      </c>
      <c r="BW14" s="39" t="str">
        <f t="shared" si="12"/>
        <v/>
      </c>
      <c r="BX14" s="39" t="str">
        <f t="shared" si="12"/>
        <v/>
      </c>
      <c r="BY14" s="39" t="str">
        <f t="shared" si="12"/>
        <v/>
      </c>
    </row>
    <row r="15" ht="24" customHeight="1" spans="1:77">
      <c r="A15" s="28" t="s">
        <v>371</v>
      </c>
      <c r="B15" s="34" t="s">
        <v>22</v>
      </c>
      <c r="C15" s="34">
        <f>_xlfn.XLOOKUP(B15,初始君主!B:B,初始君主!A:A)</f>
        <v>2</v>
      </c>
      <c r="D15" s="34">
        <v>170</v>
      </c>
      <c r="E15" s="34">
        <v>26</v>
      </c>
      <c r="F15" s="34">
        <v>21</v>
      </c>
      <c r="G15" s="34">
        <v>17000</v>
      </c>
      <c r="H15" s="34">
        <v>0</v>
      </c>
      <c r="I15" s="34">
        <v>45</v>
      </c>
      <c r="J15" s="33"/>
      <c r="K15" s="34" t="s">
        <v>22</v>
      </c>
      <c r="L15" s="34" t="s">
        <v>92</v>
      </c>
      <c r="M15" s="34" t="s">
        <v>90</v>
      </c>
      <c r="N15" s="34"/>
      <c r="O15" s="34"/>
      <c r="P15" s="34"/>
      <c r="Q15" s="34"/>
      <c r="R15" s="34"/>
      <c r="S15" s="34"/>
      <c r="T15" s="34"/>
      <c r="U15" s="34"/>
      <c r="V15" s="83" t="s">
        <v>354</v>
      </c>
      <c r="W15" s="83" t="s">
        <v>354</v>
      </c>
      <c r="X15" s="83" t="s">
        <v>354</v>
      </c>
      <c r="Y15" s="83" t="s">
        <v>354</v>
      </c>
      <c r="Z15" s="34" t="s">
        <v>210</v>
      </c>
      <c r="AA15" s="34" t="s">
        <v>231</v>
      </c>
      <c r="AB15" s="34" t="s">
        <v>213</v>
      </c>
      <c r="AC15" s="34"/>
      <c r="AD15" s="34"/>
      <c r="AE15" s="34"/>
      <c r="AF15" s="34"/>
      <c r="AG15" s="34"/>
      <c r="AH15" s="35" t="s">
        <v>370</v>
      </c>
      <c r="AI15" s="35" t="s">
        <v>373</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安定</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373</v>
      </c>
      <c r="B16" s="34" t="s">
        <v>31</v>
      </c>
      <c r="C16" s="34">
        <f>_xlfn.XLOOKUP(B16,初始君主!B:B,初始君主!A:A)</f>
        <v>10</v>
      </c>
      <c r="D16" s="34">
        <v>150</v>
      </c>
      <c r="E16" s="34">
        <v>21</v>
      </c>
      <c r="F16" s="34">
        <v>26</v>
      </c>
      <c r="G16" s="34">
        <v>16000</v>
      </c>
      <c r="H16" s="34">
        <v>0</v>
      </c>
      <c r="I16" s="34">
        <v>30</v>
      </c>
      <c r="J16" s="33"/>
      <c r="K16" s="34" t="s">
        <v>56</v>
      </c>
      <c r="L16" s="34" t="s">
        <v>64</v>
      </c>
      <c r="M16" s="34" t="s">
        <v>93</v>
      </c>
      <c r="N16" s="34"/>
      <c r="O16" s="34"/>
      <c r="P16" s="34"/>
      <c r="Q16" s="34"/>
      <c r="R16" s="34"/>
      <c r="S16" s="34"/>
      <c r="T16" s="34"/>
      <c r="U16" s="34"/>
      <c r="V16" s="83" t="s">
        <v>354</v>
      </c>
      <c r="W16" s="83" t="s">
        <v>354</v>
      </c>
      <c r="X16" s="83" t="s">
        <v>354</v>
      </c>
      <c r="Y16" s="83" t="s">
        <v>354</v>
      </c>
      <c r="Z16" s="34" t="s">
        <v>225</v>
      </c>
      <c r="AA16" s="34" t="s">
        <v>151</v>
      </c>
      <c r="AB16" s="34" t="s">
        <v>232</v>
      </c>
      <c r="AC16" s="34" t="s">
        <v>207</v>
      </c>
      <c r="AD16" s="34" t="s">
        <v>106</v>
      </c>
      <c r="AE16" s="34" t="s">
        <v>107</v>
      </c>
      <c r="AF16" s="34"/>
      <c r="AG16" s="34"/>
      <c r="AH16" s="35" t="s">
        <v>371</v>
      </c>
      <c r="AI16" s="35" t="s">
        <v>370</v>
      </c>
      <c r="AJ16" s="35" t="s">
        <v>374</v>
      </c>
      <c r="AK16" s="35" t="s">
        <v>375</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金城</v>
      </c>
      <c r="BF16" s="39" t="str">
        <f t="shared" si="14"/>
        <v/>
      </c>
      <c r="BG16" s="39" t="str">
        <f t="shared" si="14"/>
        <v/>
      </c>
      <c r="BH16" s="39" t="str">
        <f t="shared" si="14"/>
        <v/>
      </c>
      <c r="BI16" s="39" t="str">
        <f t="shared" si="14"/>
        <v/>
      </c>
      <c r="BJ16" s="39" t="str">
        <f t="shared" si="14"/>
        <v/>
      </c>
      <c r="BK16" s="39" t="str">
        <f t="shared" si="14"/>
        <v>北平</v>
      </c>
      <c r="BL16" s="39" t="str">
        <f t="shared" si="14"/>
        <v/>
      </c>
      <c r="BM16" s="39" t="str">
        <f t="shared" si="14"/>
        <v/>
      </c>
      <c r="BN16" s="39" t="str">
        <f t="shared" si="14"/>
        <v/>
      </c>
      <c r="BO16" s="39" t="str">
        <f t="shared" si="14"/>
        <v/>
      </c>
      <c r="BP16" s="39" t="str">
        <f t="shared" si="14"/>
        <v>渔阳</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374</v>
      </c>
      <c r="B17" s="34" t="s">
        <v>164</v>
      </c>
      <c r="C17" s="34">
        <f>_xlfn.XLOOKUP(B17,初始君主!B:B,初始君主!A:A)</f>
        <v>13</v>
      </c>
      <c r="D17" s="34">
        <v>350</v>
      </c>
      <c r="E17" s="34">
        <v>62</v>
      </c>
      <c r="F17" s="34">
        <v>59</v>
      </c>
      <c r="G17" s="34">
        <v>23000</v>
      </c>
      <c r="H17" s="34">
        <v>0</v>
      </c>
      <c r="I17" s="34">
        <v>45</v>
      </c>
      <c r="J17" s="33"/>
      <c r="K17" s="34" t="s">
        <v>164</v>
      </c>
      <c r="L17" s="34" t="s">
        <v>261</v>
      </c>
      <c r="M17" s="34" t="s">
        <v>259</v>
      </c>
      <c r="N17" s="34"/>
      <c r="O17" s="34"/>
      <c r="P17" s="34"/>
      <c r="Q17" s="34"/>
      <c r="R17" s="34"/>
      <c r="S17" s="34"/>
      <c r="T17" s="34"/>
      <c r="U17" s="34"/>
      <c r="V17" s="83" t="s">
        <v>354</v>
      </c>
      <c r="W17" s="83" t="s">
        <v>354</v>
      </c>
      <c r="X17" s="83" t="s">
        <v>354</v>
      </c>
      <c r="Y17" s="83" t="s">
        <v>354</v>
      </c>
      <c r="Z17" s="34" t="s">
        <v>260</v>
      </c>
      <c r="AA17" s="34" t="s">
        <v>262</v>
      </c>
      <c r="AB17" s="34" t="s">
        <v>263</v>
      </c>
      <c r="AC17" s="34" t="s">
        <v>264</v>
      </c>
      <c r="AD17" s="34"/>
      <c r="AE17" s="34"/>
      <c r="AF17" s="34"/>
      <c r="AG17" s="34"/>
      <c r="AH17" s="35" t="s">
        <v>370</v>
      </c>
      <c r="AI17" s="35" t="s">
        <v>373</v>
      </c>
      <c r="AJ17" s="35" t="s">
        <v>375</v>
      </c>
      <c r="AK17" s="35" t="s">
        <v>185</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巴陵</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375</v>
      </c>
      <c r="B18" s="34" t="s">
        <v>30</v>
      </c>
      <c r="C18" s="34">
        <f>_xlfn.XLOOKUP(B18,初始君主!B:B,初始君主!A:A)</f>
        <v>9</v>
      </c>
      <c r="D18" s="34">
        <v>240</v>
      </c>
      <c r="E18" s="34">
        <v>69</v>
      </c>
      <c r="F18" s="34">
        <v>72</v>
      </c>
      <c r="G18" s="34">
        <v>21000</v>
      </c>
      <c r="H18" s="34">
        <v>0</v>
      </c>
      <c r="I18" s="34">
        <v>40</v>
      </c>
      <c r="J18" s="33"/>
      <c r="K18" s="34" t="s">
        <v>30</v>
      </c>
      <c r="L18" s="34" t="s">
        <v>62</v>
      </c>
      <c r="M18" s="34" t="s">
        <v>78</v>
      </c>
      <c r="N18" s="34"/>
      <c r="O18" s="34"/>
      <c r="P18" s="34"/>
      <c r="Q18" s="34"/>
      <c r="R18" s="34"/>
      <c r="S18" s="34"/>
      <c r="T18" s="34"/>
      <c r="U18" s="34"/>
      <c r="V18" s="83" t="s">
        <v>354</v>
      </c>
      <c r="W18" s="83" t="s">
        <v>354</v>
      </c>
      <c r="X18" s="83" t="s">
        <v>354</v>
      </c>
      <c r="Y18" s="83" t="s">
        <v>354</v>
      </c>
      <c r="Z18" s="34" t="s">
        <v>227</v>
      </c>
      <c r="AA18" s="34" t="s">
        <v>200</v>
      </c>
      <c r="AB18" s="34" t="s">
        <v>184</v>
      </c>
      <c r="AC18" s="34" t="s">
        <v>215</v>
      </c>
      <c r="AD18" s="34" t="s">
        <v>221</v>
      </c>
      <c r="AE18" s="34"/>
      <c r="AF18" s="34"/>
      <c r="AG18" s="34"/>
      <c r="AH18" s="35" t="s">
        <v>373</v>
      </c>
      <c r="AI18" s="35" t="s">
        <v>374</v>
      </c>
      <c r="AJ18" s="35" t="s">
        <v>185</v>
      </c>
      <c r="AK18" s="35" t="s">
        <v>376</v>
      </c>
      <c r="AL18" s="35" t="s">
        <v>377</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天水</v>
      </c>
      <c r="AX18" s="39" t="str">
        <f t="shared" si="16"/>
        <v/>
      </c>
      <c r="AY18" s="39" t="str">
        <f t="shared" si="16"/>
        <v/>
      </c>
      <c r="AZ18" s="39" t="str">
        <f t="shared" si="16"/>
        <v/>
      </c>
      <c r="BA18" s="39" t="str">
        <f t="shared" si="16"/>
        <v/>
      </c>
      <c r="BB18" s="39" t="str">
        <f t="shared" si="16"/>
        <v>华阴</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安陆</v>
      </c>
      <c r="BN18" s="39" t="str">
        <f t="shared" si="16"/>
        <v/>
      </c>
      <c r="BO18" s="39" t="str">
        <f t="shared" si="16"/>
        <v/>
      </c>
      <c r="BP18" s="39" t="str">
        <f t="shared" si="16"/>
        <v/>
      </c>
      <c r="BQ18" s="39" t="str">
        <f t="shared" si="16"/>
        <v/>
      </c>
      <c r="BR18" s="39" t="str">
        <f t="shared" si="16"/>
        <v/>
      </c>
      <c r="BS18" s="39" t="str">
        <f t="shared" si="16"/>
        <v/>
      </c>
      <c r="BT18" s="39" t="str">
        <f t="shared" si="16"/>
        <v>东阳</v>
      </c>
      <c r="BU18" s="39" t="str">
        <f t="shared" si="16"/>
        <v/>
      </c>
      <c r="BV18" s="39" t="str">
        <f t="shared" si="16"/>
        <v/>
      </c>
      <c r="BW18" s="39" t="str">
        <f t="shared" si="16"/>
        <v/>
      </c>
      <c r="BX18" s="39" t="str">
        <f t="shared" si="16"/>
        <v>流求</v>
      </c>
      <c r="BY18" s="39" t="str">
        <f t="shared" si="16"/>
        <v/>
      </c>
    </row>
    <row r="19" ht="24" customHeight="1" spans="1:77">
      <c r="A19" s="33" t="s">
        <v>377</v>
      </c>
      <c r="B19" s="34" t="s">
        <v>274</v>
      </c>
      <c r="C19" s="34">
        <f>_xlfn.XLOOKUP(B19,初始君主!B:B,初始君主!A:A)</f>
        <v>15</v>
      </c>
      <c r="D19" s="34">
        <v>160</v>
      </c>
      <c r="E19" s="34">
        <v>59</v>
      </c>
      <c r="F19" s="34">
        <v>56</v>
      </c>
      <c r="G19" s="34">
        <v>15000</v>
      </c>
      <c r="H19" s="34">
        <v>0</v>
      </c>
      <c r="I19" s="34">
        <v>40</v>
      </c>
      <c r="J19" s="33"/>
      <c r="K19" s="34" t="s">
        <v>274</v>
      </c>
      <c r="L19" s="34" t="s">
        <v>271</v>
      </c>
      <c r="M19" s="34" t="s">
        <v>272</v>
      </c>
      <c r="N19" s="34" t="s">
        <v>273</v>
      </c>
      <c r="O19" s="34"/>
      <c r="P19" s="34"/>
      <c r="Q19" s="34"/>
      <c r="R19" s="34"/>
      <c r="S19" s="34"/>
      <c r="T19" s="34"/>
      <c r="U19" s="34"/>
      <c r="V19" s="83" t="s">
        <v>378</v>
      </c>
      <c r="W19" s="83" t="s">
        <v>354</v>
      </c>
      <c r="X19" s="83" t="s">
        <v>354</v>
      </c>
      <c r="Y19" s="83" t="s">
        <v>354</v>
      </c>
      <c r="Z19" s="34" t="s">
        <v>159</v>
      </c>
      <c r="AA19" s="34" t="s">
        <v>166</v>
      </c>
      <c r="AB19" s="34" t="s">
        <v>257</v>
      </c>
      <c r="AC19" s="34" t="s">
        <v>113</v>
      </c>
      <c r="AD19" s="34" t="s">
        <v>193</v>
      </c>
      <c r="AE19" s="34"/>
      <c r="AF19" s="34"/>
      <c r="AG19" s="34"/>
      <c r="AH19" s="35" t="s">
        <v>375</v>
      </c>
      <c r="AI19" s="35" t="s">
        <v>376</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江陵</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376</v>
      </c>
      <c r="B20" s="34" t="s">
        <v>31</v>
      </c>
      <c r="C20" s="34">
        <f>_xlfn.XLOOKUP(B20,初始君主!B:B,初始君主!A:A)</f>
        <v>10</v>
      </c>
      <c r="D20" s="34">
        <v>170</v>
      </c>
      <c r="E20" s="34">
        <v>13</v>
      </c>
      <c r="F20" s="34">
        <v>19</v>
      </c>
      <c r="G20" s="34">
        <v>16000</v>
      </c>
      <c r="H20" s="34">
        <v>0</v>
      </c>
      <c r="I20" s="34">
        <v>35</v>
      </c>
      <c r="J20" s="33"/>
      <c r="K20" s="34" t="s">
        <v>61</v>
      </c>
      <c r="L20" s="34" t="s">
        <v>97</v>
      </c>
      <c r="M20" s="34" t="s">
        <v>94</v>
      </c>
      <c r="N20" s="34"/>
      <c r="O20" s="34"/>
      <c r="P20" s="34"/>
      <c r="Q20" s="34"/>
      <c r="R20" s="34"/>
      <c r="S20" s="34"/>
      <c r="T20" s="34"/>
      <c r="U20" s="34"/>
      <c r="V20" s="83" t="s">
        <v>354</v>
      </c>
      <c r="W20" s="83" t="s">
        <v>354</v>
      </c>
      <c r="X20" s="83" t="s">
        <v>354</v>
      </c>
      <c r="Y20" s="83" t="s">
        <v>354</v>
      </c>
      <c r="Z20" s="34" t="s">
        <v>245</v>
      </c>
      <c r="AA20" s="34" t="s">
        <v>143</v>
      </c>
      <c r="AB20" s="34" t="s">
        <v>241</v>
      </c>
      <c r="AC20" s="34" t="s">
        <v>152</v>
      </c>
      <c r="AD20" s="34" t="s">
        <v>228</v>
      </c>
      <c r="AE20" s="34" t="s">
        <v>203</v>
      </c>
      <c r="AF20" s="34"/>
      <c r="AG20" s="34"/>
      <c r="AH20" s="35" t="s">
        <v>379</v>
      </c>
      <c r="AI20" s="35" t="s">
        <v>375</v>
      </c>
      <c r="AJ20" s="35" t="s">
        <v>185</v>
      </c>
      <c r="AK20" s="35" t="s">
        <v>377</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豫章</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185</v>
      </c>
      <c r="B21" s="34" t="s">
        <v>31</v>
      </c>
      <c r="C21" s="34">
        <f>_xlfn.XLOOKUP(B21,初始君主!B:B,初始君主!A:A)</f>
        <v>10</v>
      </c>
      <c r="D21" s="34">
        <v>190</v>
      </c>
      <c r="E21" s="34">
        <v>62</v>
      </c>
      <c r="F21" s="34">
        <v>68</v>
      </c>
      <c r="G21" s="34">
        <v>17000</v>
      </c>
      <c r="H21" s="34">
        <v>0</v>
      </c>
      <c r="I21" s="34">
        <v>40</v>
      </c>
      <c r="J21" s="33"/>
      <c r="K21" s="34" t="s">
        <v>43</v>
      </c>
      <c r="L21" s="34" t="s">
        <v>63</v>
      </c>
      <c r="M21" s="34" t="s">
        <v>66</v>
      </c>
      <c r="N21" s="34"/>
      <c r="O21" s="34"/>
      <c r="P21" s="34"/>
      <c r="Q21" s="34"/>
      <c r="R21" s="34"/>
      <c r="S21" s="34"/>
      <c r="T21" s="34"/>
      <c r="U21" s="34"/>
      <c r="V21" s="83" t="s">
        <v>354</v>
      </c>
      <c r="W21" s="83" t="s">
        <v>354</v>
      </c>
      <c r="X21" s="83" t="s">
        <v>354</v>
      </c>
      <c r="Y21" s="83" t="s">
        <v>354</v>
      </c>
      <c r="Z21" s="34" t="s">
        <v>201</v>
      </c>
      <c r="AA21" s="34" t="s">
        <v>136</v>
      </c>
      <c r="AB21" s="34" t="s">
        <v>135</v>
      </c>
      <c r="AC21" s="34"/>
      <c r="AD21" s="34"/>
      <c r="AE21" s="34"/>
      <c r="AF21" s="34"/>
      <c r="AG21" s="34"/>
      <c r="AH21" s="35" t="s">
        <v>380</v>
      </c>
      <c r="AI21" s="35" t="s">
        <v>374</v>
      </c>
      <c r="AJ21" s="35" t="s">
        <v>375</v>
      </c>
      <c r="AK21" s="35" t="s">
        <v>376</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南海</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380</v>
      </c>
      <c r="B22" s="34" t="s">
        <v>31</v>
      </c>
      <c r="C22" s="34">
        <f>_xlfn.XLOOKUP(B22,初始君主!B:B,初始君主!A:A)</f>
        <v>10</v>
      </c>
      <c r="D22" s="34">
        <v>210</v>
      </c>
      <c r="E22" s="34">
        <v>59</v>
      </c>
      <c r="F22" s="34">
        <v>69</v>
      </c>
      <c r="G22" s="34">
        <v>18000</v>
      </c>
      <c r="H22" s="34">
        <v>0</v>
      </c>
      <c r="I22" s="34">
        <v>40</v>
      </c>
      <c r="J22" s="33"/>
      <c r="K22" s="34" t="s">
        <v>220</v>
      </c>
      <c r="L22" s="34" t="s">
        <v>233</v>
      </c>
      <c r="M22" s="34"/>
      <c r="N22" s="34"/>
      <c r="O22" s="34"/>
      <c r="P22" s="34"/>
      <c r="Q22" s="34"/>
      <c r="R22" s="34"/>
      <c r="S22" s="34"/>
      <c r="T22" s="34"/>
      <c r="U22" s="34"/>
      <c r="V22" s="83" t="s">
        <v>354</v>
      </c>
      <c r="W22" s="83" t="s">
        <v>354</v>
      </c>
      <c r="X22" s="83" t="s">
        <v>354</v>
      </c>
      <c r="Y22" s="83" t="s">
        <v>354</v>
      </c>
      <c r="Z22" s="34" t="s">
        <v>163</v>
      </c>
      <c r="AA22" s="34" t="s">
        <v>208</v>
      </c>
      <c r="AB22" s="34" t="s">
        <v>242</v>
      </c>
      <c r="AC22" s="34"/>
      <c r="AD22" s="34"/>
      <c r="AE22" s="34"/>
      <c r="AF22" s="34"/>
      <c r="AG22" s="34"/>
      <c r="AH22" s="35" t="s">
        <v>381</v>
      </c>
      <c r="AI22" s="35" t="s">
        <v>382</v>
      </c>
      <c r="AJ22" s="35" t="s">
        <v>379</v>
      </c>
      <c r="AK22" s="35" t="s">
        <v>185</v>
      </c>
      <c r="AL22" s="35" t="s">
        <v>383</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379</v>
      </c>
      <c r="B23" s="34" t="s">
        <v>31</v>
      </c>
      <c r="C23" s="34">
        <f>_xlfn.XLOOKUP(B23,初始君主!B:B,初始君主!A:A)</f>
        <v>10</v>
      </c>
      <c r="D23" s="34">
        <v>160</v>
      </c>
      <c r="E23" s="34">
        <v>61</v>
      </c>
      <c r="F23" s="34">
        <v>67</v>
      </c>
      <c r="G23" s="34">
        <v>15000</v>
      </c>
      <c r="H23" s="34">
        <v>0</v>
      </c>
      <c r="I23" s="34">
        <v>35</v>
      </c>
      <c r="J23" s="33"/>
      <c r="K23" s="34" t="s">
        <v>41</v>
      </c>
      <c r="L23" s="34" t="s">
        <v>72</v>
      </c>
      <c r="M23" s="34"/>
      <c r="N23" s="34"/>
      <c r="O23" s="34"/>
      <c r="P23" s="34"/>
      <c r="Q23" s="34"/>
      <c r="R23" s="34"/>
      <c r="S23" s="34"/>
      <c r="T23" s="34"/>
      <c r="U23" s="34"/>
      <c r="V23" s="83" t="s">
        <v>354</v>
      </c>
      <c r="W23" s="83" t="s">
        <v>354</v>
      </c>
      <c r="X23" s="83" t="s">
        <v>354</v>
      </c>
      <c r="Y23" s="83" t="s">
        <v>354</v>
      </c>
      <c r="Z23" s="34" t="s">
        <v>172</v>
      </c>
      <c r="AA23" s="34" t="s">
        <v>244</v>
      </c>
      <c r="AB23" s="34"/>
      <c r="AC23" s="34"/>
      <c r="AD23" s="34"/>
      <c r="AE23" s="34"/>
      <c r="AF23" s="34"/>
      <c r="AG23" s="34"/>
      <c r="AH23" s="35" t="s">
        <v>380</v>
      </c>
      <c r="AI23" s="35" t="s">
        <v>383</v>
      </c>
      <c r="AJ23" s="35" t="s">
        <v>376</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383</v>
      </c>
      <c r="B24" s="34" t="s">
        <v>265</v>
      </c>
      <c r="C24" s="34">
        <f>_xlfn.XLOOKUP(B24,初始君主!B:B,初始君主!A:A)</f>
        <v>14</v>
      </c>
      <c r="D24" s="34">
        <v>200</v>
      </c>
      <c r="E24" s="34">
        <v>66</v>
      </c>
      <c r="F24" s="34">
        <v>62</v>
      </c>
      <c r="G24" s="34">
        <v>17000</v>
      </c>
      <c r="H24" s="34">
        <v>0</v>
      </c>
      <c r="I24" s="34">
        <v>45</v>
      </c>
      <c r="J24" s="33"/>
      <c r="K24" s="34" t="s">
        <v>265</v>
      </c>
      <c r="L24" s="34" t="s">
        <v>266</v>
      </c>
      <c r="M24" s="34" t="s">
        <v>131</v>
      </c>
      <c r="N24" s="34"/>
      <c r="O24" s="34"/>
      <c r="P24" s="34"/>
      <c r="Q24" s="34"/>
      <c r="R24" s="34"/>
      <c r="S24" s="34"/>
      <c r="T24" s="34"/>
      <c r="U24" s="34"/>
      <c r="V24" s="83" t="s">
        <v>354</v>
      </c>
      <c r="W24" s="83" t="s">
        <v>354</v>
      </c>
      <c r="X24" s="83" t="s">
        <v>354</v>
      </c>
      <c r="Y24" s="83" t="s">
        <v>354</v>
      </c>
      <c r="Z24" s="34" t="s">
        <v>267</v>
      </c>
      <c r="AA24" s="34" t="s">
        <v>150</v>
      </c>
      <c r="AB24" s="34" t="s">
        <v>170</v>
      </c>
      <c r="AC24" s="34" t="s">
        <v>111</v>
      </c>
      <c r="AD24" s="34" t="s">
        <v>268</v>
      </c>
      <c r="AE24" s="34" t="s">
        <v>269</v>
      </c>
      <c r="AF24" s="34" t="s">
        <v>270</v>
      </c>
      <c r="AG24" s="34"/>
      <c r="AH24" s="35" t="s">
        <v>379</v>
      </c>
      <c r="AI24" s="35" t="s">
        <v>382</v>
      </c>
      <c r="AJ24" s="35" t="s">
        <v>380</v>
      </c>
      <c r="AK24" s="35" t="s">
        <v>384</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382</v>
      </c>
      <c r="B25" s="34" t="s">
        <v>31</v>
      </c>
      <c r="C25" s="34">
        <f>_xlfn.XLOOKUP(B25,初始君主!B:B,初始君主!A:A)</f>
        <v>10</v>
      </c>
      <c r="D25" s="34">
        <v>280</v>
      </c>
      <c r="E25" s="34">
        <v>93</v>
      </c>
      <c r="F25" s="34">
        <v>91</v>
      </c>
      <c r="G25" s="34">
        <v>25000</v>
      </c>
      <c r="H25" s="34">
        <v>0</v>
      </c>
      <c r="I25" s="34">
        <v>55</v>
      </c>
      <c r="J25" s="33"/>
      <c r="K25" s="34" t="s">
        <v>46</v>
      </c>
      <c r="L25" s="34" t="s">
        <v>58</v>
      </c>
      <c r="M25" s="34" t="s">
        <v>47</v>
      </c>
      <c r="N25" s="34"/>
      <c r="O25" s="34"/>
      <c r="P25" s="34"/>
      <c r="Q25" s="34"/>
      <c r="R25" s="34"/>
      <c r="S25" s="34"/>
      <c r="T25" s="34"/>
      <c r="U25" s="34"/>
      <c r="V25" s="83" t="s">
        <v>354</v>
      </c>
      <c r="W25" s="83" t="s">
        <v>354</v>
      </c>
      <c r="X25" s="83" t="s">
        <v>354</v>
      </c>
      <c r="Y25" s="83" t="s">
        <v>354</v>
      </c>
      <c r="Z25" s="34" t="s">
        <v>141</v>
      </c>
      <c r="AA25" s="34" t="s">
        <v>128</v>
      </c>
      <c r="AB25" s="34" t="s">
        <v>103</v>
      </c>
      <c r="AC25" s="34" t="s">
        <v>120</v>
      </c>
      <c r="AD25" s="34" t="s">
        <v>125</v>
      </c>
      <c r="AE25" s="34"/>
      <c r="AF25" s="34"/>
      <c r="AG25" s="34"/>
      <c r="AH25" s="35" t="s">
        <v>381</v>
      </c>
      <c r="AI25" s="35" t="s">
        <v>359</v>
      </c>
      <c r="AJ25" s="35" t="s">
        <v>358</v>
      </c>
      <c r="AK25" s="35" t="s">
        <v>380</v>
      </c>
      <c r="AL25" s="35" t="s">
        <v>384</v>
      </c>
      <c r="AM25" s="35" t="s">
        <v>383</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381</v>
      </c>
      <c r="B26" s="34" t="s">
        <v>32</v>
      </c>
      <c r="C26" s="34">
        <f>_xlfn.XLOOKUP(B26,初始君主!B:B,初始君主!A:A)</f>
        <v>11</v>
      </c>
      <c r="D26" s="34">
        <v>400</v>
      </c>
      <c r="E26" s="34">
        <v>12</v>
      </c>
      <c r="F26" s="34">
        <v>13</v>
      </c>
      <c r="G26" s="34">
        <v>23000</v>
      </c>
      <c r="H26" s="34">
        <v>0</v>
      </c>
      <c r="I26" s="34">
        <v>45</v>
      </c>
      <c r="J26" s="33"/>
      <c r="K26" s="34" t="s">
        <v>32</v>
      </c>
      <c r="L26" s="34" t="s">
        <v>65</v>
      </c>
      <c r="M26" s="34" t="s">
        <v>83</v>
      </c>
      <c r="N26" s="34" t="s">
        <v>87</v>
      </c>
      <c r="O26" s="34"/>
      <c r="P26" s="34"/>
      <c r="Q26" s="34"/>
      <c r="R26" s="34"/>
      <c r="S26" s="34"/>
      <c r="T26" s="34"/>
      <c r="U26" s="34"/>
      <c r="V26" s="83" t="s">
        <v>354</v>
      </c>
      <c r="W26" s="83" t="s">
        <v>354</v>
      </c>
      <c r="X26" s="83" t="s">
        <v>354</v>
      </c>
      <c r="Y26" s="83" t="s">
        <v>354</v>
      </c>
      <c r="Z26" s="34" t="s">
        <v>255</v>
      </c>
      <c r="AA26" s="34" t="s">
        <v>182</v>
      </c>
      <c r="AB26" s="34" t="s">
        <v>247</v>
      </c>
      <c r="AC26" s="34" t="s">
        <v>176</v>
      </c>
      <c r="AD26" s="34"/>
      <c r="AE26" s="34"/>
      <c r="AF26" s="34"/>
      <c r="AG26" s="34"/>
      <c r="AH26" s="35" t="s">
        <v>372</v>
      </c>
      <c r="AI26" s="35" t="s">
        <v>382</v>
      </c>
      <c r="AJ26" s="35" t="s">
        <v>380</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372</v>
      </c>
      <c r="B27" s="34" t="s">
        <v>31</v>
      </c>
      <c r="C27" s="34">
        <f>_xlfn.XLOOKUP(B27,初始君主!B:B,初始君主!A:A)</f>
        <v>10</v>
      </c>
      <c r="D27" s="34">
        <v>500</v>
      </c>
      <c r="E27" s="34">
        <v>32</v>
      </c>
      <c r="F27" s="34">
        <v>26</v>
      </c>
      <c r="G27" s="34">
        <v>40000</v>
      </c>
      <c r="H27" s="34">
        <v>0</v>
      </c>
      <c r="I27" s="34">
        <v>40</v>
      </c>
      <c r="J27" s="33"/>
      <c r="K27" s="34" t="s">
        <v>31</v>
      </c>
      <c r="L27" s="34" t="s">
        <v>96</v>
      </c>
      <c r="M27" s="34" t="s">
        <v>35</v>
      </c>
      <c r="N27" s="34" t="s">
        <v>38</v>
      </c>
      <c r="O27" s="34"/>
      <c r="P27" s="34"/>
      <c r="Q27" s="34"/>
      <c r="R27" s="34"/>
      <c r="S27" s="34"/>
      <c r="T27" s="34"/>
      <c r="U27" s="34"/>
      <c r="V27" s="83" t="s">
        <v>354</v>
      </c>
      <c r="W27" s="83" t="s">
        <v>354</v>
      </c>
      <c r="X27" s="83" t="s">
        <v>354</v>
      </c>
      <c r="Y27" s="83" t="s">
        <v>354</v>
      </c>
      <c r="Z27" s="34" t="s">
        <v>195</v>
      </c>
      <c r="AA27" s="34" t="s">
        <v>250</v>
      </c>
      <c r="AB27" s="34" t="s">
        <v>205</v>
      </c>
      <c r="AC27" s="34" t="s">
        <v>118</v>
      </c>
      <c r="AD27" s="34" t="s">
        <v>110</v>
      </c>
      <c r="AE27" s="34"/>
      <c r="AF27" s="34"/>
      <c r="AG27" s="34"/>
      <c r="AH27" s="35" t="s">
        <v>370</v>
      </c>
      <c r="AI27" s="35" t="s">
        <v>368</v>
      </c>
      <c r="AJ27" s="35" t="s">
        <v>381</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368</v>
      </c>
      <c r="B28" s="34" t="s">
        <v>23</v>
      </c>
      <c r="C28" s="34">
        <f>_xlfn.XLOOKUP(B28,初始君主!B:B,初始君主!A:A)</f>
        <v>3</v>
      </c>
      <c r="D28" s="34">
        <v>450</v>
      </c>
      <c r="E28" s="34">
        <v>10</v>
      </c>
      <c r="F28" s="34">
        <v>12</v>
      </c>
      <c r="G28" s="34">
        <v>38000</v>
      </c>
      <c r="H28" s="34">
        <v>0</v>
      </c>
      <c r="I28" s="34">
        <v>20</v>
      </c>
      <c r="J28" s="33"/>
      <c r="K28" s="34" t="s">
        <v>23</v>
      </c>
      <c r="L28" s="34" t="s">
        <v>40</v>
      </c>
      <c r="M28" s="34" t="s">
        <v>55</v>
      </c>
      <c r="N28" s="34" t="s">
        <v>153</v>
      </c>
      <c r="O28" s="34"/>
      <c r="P28" s="34"/>
      <c r="Q28" s="34"/>
      <c r="R28" s="34"/>
      <c r="S28" s="34"/>
      <c r="T28" s="34"/>
      <c r="U28" s="34"/>
      <c r="V28" s="83" t="s">
        <v>354</v>
      </c>
      <c r="W28" s="83" t="s">
        <v>354</v>
      </c>
      <c r="X28" s="83" t="s">
        <v>354</v>
      </c>
      <c r="Y28" s="83" t="s">
        <v>354</v>
      </c>
      <c r="Z28" s="34" t="s">
        <v>147</v>
      </c>
      <c r="AA28" s="34" t="s">
        <v>148</v>
      </c>
      <c r="AB28" s="34" t="s">
        <v>102</v>
      </c>
      <c r="AC28" s="34" t="s">
        <v>212</v>
      </c>
      <c r="AD28" s="34" t="s">
        <v>115</v>
      </c>
      <c r="AE28" s="34" t="s">
        <v>142</v>
      </c>
      <c r="AF28" s="34" t="s">
        <v>169</v>
      </c>
      <c r="AG28" s="34"/>
      <c r="AH28" s="35" t="s">
        <v>366</v>
      </c>
      <c r="AI28" s="35" t="s">
        <v>372</v>
      </c>
      <c r="AJ28" s="35" t="s">
        <v>362</v>
      </c>
      <c r="AK28" s="35" t="s">
        <v>359</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362</v>
      </c>
      <c r="B29" s="34" t="s">
        <v>28</v>
      </c>
      <c r="C29" s="34">
        <f>_xlfn.XLOOKUP(B29,初始君主!B:B,初始君主!A:A)</f>
        <v>7</v>
      </c>
      <c r="D29" s="34">
        <v>220</v>
      </c>
      <c r="E29" s="34">
        <v>62</v>
      </c>
      <c r="F29" s="34">
        <v>61</v>
      </c>
      <c r="G29" s="34">
        <v>21000</v>
      </c>
      <c r="H29" s="34">
        <v>0</v>
      </c>
      <c r="I29" s="34">
        <v>50</v>
      </c>
      <c r="J29" s="33"/>
      <c r="K29" s="34" t="s">
        <v>28</v>
      </c>
      <c r="L29" s="34" t="s">
        <v>52</v>
      </c>
      <c r="M29" s="34" t="s">
        <v>67</v>
      </c>
      <c r="N29" s="34" t="s">
        <v>77</v>
      </c>
      <c r="O29" s="34" t="s">
        <v>165</v>
      </c>
      <c r="P29" s="34"/>
      <c r="Q29" s="34"/>
      <c r="R29" s="34"/>
      <c r="S29" s="34"/>
      <c r="T29" s="34"/>
      <c r="U29" s="34"/>
      <c r="V29" s="83" t="s">
        <v>354</v>
      </c>
      <c r="W29" s="83" t="s">
        <v>354</v>
      </c>
      <c r="X29" s="83" t="s">
        <v>354</v>
      </c>
      <c r="Y29" s="83" t="s">
        <v>354</v>
      </c>
      <c r="Z29" s="34" t="s">
        <v>183</v>
      </c>
      <c r="AA29" s="34" t="s">
        <v>116</v>
      </c>
      <c r="AB29" s="34" t="s">
        <v>175</v>
      </c>
      <c r="AC29" s="34" t="s">
        <v>168</v>
      </c>
      <c r="AD29" s="34" t="s">
        <v>251</v>
      </c>
      <c r="AE29" s="34" t="s">
        <v>178</v>
      </c>
      <c r="AF29" s="34" t="s">
        <v>173</v>
      </c>
      <c r="AG29" s="34"/>
      <c r="AH29" s="35" t="s">
        <v>366</v>
      </c>
      <c r="AI29" s="35" t="s">
        <v>368</v>
      </c>
      <c r="AJ29" s="35" t="s">
        <v>359</v>
      </c>
      <c r="AK29" s="35" t="s">
        <v>360</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359</v>
      </c>
      <c r="B30" s="34" t="s">
        <v>23</v>
      </c>
      <c r="C30" s="34">
        <f>_xlfn.XLOOKUP(B30,初始君主!B:B,初始君主!A:A)</f>
        <v>3</v>
      </c>
      <c r="D30" s="34">
        <v>250</v>
      </c>
      <c r="E30" s="34">
        <v>63</v>
      </c>
      <c r="F30" s="34">
        <v>68</v>
      </c>
      <c r="G30" s="34">
        <v>22000</v>
      </c>
      <c r="H30" s="34">
        <v>0</v>
      </c>
      <c r="I30" s="34">
        <v>50</v>
      </c>
      <c r="J30" s="33"/>
      <c r="K30" s="34" t="s">
        <v>34</v>
      </c>
      <c r="L30" s="34" t="s">
        <v>42</v>
      </c>
      <c r="M30" s="34" t="s">
        <v>81</v>
      </c>
      <c r="N30" s="34" t="s">
        <v>49</v>
      </c>
      <c r="O30" s="34" t="s">
        <v>162</v>
      </c>
      <c r="P30" s="34"/>
      <c r="Q30" s="34"/>
      <c r="R30" s="34"/>
      <c r="S30" s="34"/>
      <c r="T30" s="34"/>
      <c r="U30" s="34"/>
      <c r="V30" s="83" t="s">
        <v>354</v>
      </c>
      <c r="W30" s="83" t="s">
        <v>354</v>
      </c>
      <c r="X30" s="83" t="s">
        <v>354</v>
      </c>
      <c r="Y30" s="83" t="s">
        <v>354</v>
      </c>
      <c r="Z30" s="34" t="s">
        <v>174</v>
      </c>
      <c r="AA30" s="34" t="s">
        <v>209</v>
      </c>
      <c r="AB30" s="34" t="s">
        <v>104</v>
      </c>
      <c r="AC30" s="34" t="s">
        <v>121</v>
      </c>
      <c r="AD30" s="34" t="s">
        <v>160</v>
      </c>
      <c r="AE30" s="34" t="s">
        <v>137</v>
      </c>
      <c r="AF30" s="34" t="s">
        <v>155</v>
      </c>
      <c r="AG30" s="34"/>
      <c r="AH30" s="35" t="s">
        <v>362</v>
      </c>
      <c r="AI30" s="35" t="s">
        <v>368</v>
      </c>
      <c r="AJ30" s="35" t="s">
        <v>356</v>
      </c>
      <c r="AK30" s="35" t="s">
        <v>358</v>
      </c>
      <c r="AL30" s="35" t="s">
        <v>382</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358</v>
      </c>
      <c r="B31" s="34" t="s">
        <v>20</v>
      </c>
      <c r="C31" s="34">
        <f>_xlfn.XLOOKUP(B31,初始君主!B:B,初始君主!A:A)</f>
        <v>1</v>
      </c>
      <c r="D31" s="34">
        <v>290</v>
      </c>
      <c r="E31" s="34">
        <v>84</v>
      </c>
      <c r="F31" s="34">
        <v>86</v>
      </c>
      <c r="G31" s="34">
        <v>20000</v>
      </c>
      <c r="H31" s="34">
        <v>0</v>
      </c>
      <c r="I31" s="34">
        <v>45</v>
      </c>
      <c r="J31" s="33"/>
      <c r="K31" s="34" t="s">
        <v>20</v>
      </c>
      <c r="L31" s="34" t="s">
        <v>98</v>
      </c>
      <c r="M31" s="34" t="s">
        <v>71</v>
      </c>
      <c r="N31" s="34" t="s">
        <v>95</v>
      </c>
      <c r="O31" s="34"/>
      <c r="P31" s="34"/>
      <c r="Q31" s="34"/>
      <c r="R31" s="34"/>
      <c r="S31" s="34"/>
      <c r="T31" s="34"/>
      <c r="U31" s="34"/>
      <c r="V31" s="83" t="s">
        <v>354</v>
      </c>
      <c r="W31" s="83" t="s">
        <v>354</v>
      </c>
      <c r="X31" s="83" t="s">
        <v>354</v>
      </c>
      <c r="Y31" s="83" t="s">
        <v>354</v>
      </c>
      <c r="Z31" s="34" t="s">
        <v>202</v>
      </c>
      <c r="AA31" s="34" t="s">
        <v>222</v>
      </c>
      <c r="AB31" s="34" t="s">
        <v>249</v>
      </c>
      <c r="AC31" s="34" t="s">
        <v>140</v>
      </c>
      <c r="AD31" s="34"/>
      <c r="AE31" s="34"/>
      <c r="AF31" s="34"/>
      <c r="AG31" s="34"/>
      <c r="AH31" s="35" t="s">
        <v>359</v>
      </c>
      <c r="AI31" s="35" t="s">
        <v>356</v>
      </c>
      <c r="AJ31" s="35" t="s">
        <v>355</v>
      </c>
      <c r="AK31" s="35" t="s">
        <v>357</v>
      </c>
      <c r="AL31" s="35" t="s">
        <v>382</v>
      </c>
      <c r="AM31" s="35" t="s">
        <v>384</v>
      </c>
      <c r="AN31" s="35"/>
      <c r="AO31" s="36">
        <v>176</v>
      </c>
      <c r="AP31" s="36">
        <v>104</v>
      </c>
      <c r="AQ31" s="37">
        <f t="shared" si="1"/>
        <v>64</v>
      </c>
      <c r="AR31" s="41" t="str" cm="1">
        <f t="array" ref="AR31">INDEX($AT$2:$BY$2,MATCH(MIN(ABS($AT$2:$BY$2-AO31)),ABS($AT$2:$BY$2-AO31),0))&amp;"-"&amp;INDEX($AS$3:$AS$22,MATCH(MIN(ABS($AS$3:$AS$22-AP31)),ABS($AS$3:$AS$22-AP31),0))</f>
        <v>176-104</v>
      </c>
    </row>
    <row r="32" ht="24" customHeight="1" spans="1:77">
      <c r="A32" s="28" t="s">
        <v>384</v>
      </c>
      <c r="B32" s="34" t="s">
        <v>31</v>
      </c>
      <c r="C32" s="34">
        <f>_xlfn.XLOOKUP(B32,初始君主!B:B,初始君主!A:A)</f>
        <v>10</v>
      </c>
      <c r="D32" s="34">
        <v>240</v>
      </c>
      <c r="E32" s="34">
        <v>53</v>
      </c>
      <c r="F32" s="34">
        <v>52</v>
      </c>
      <c r="G32" s="34">
        <v>20000</v>
      </c>
      <c r="H32" s="34">
        <v>0</v>
      </c>
      <c r="I32" s="34">
        <v>45</v>
      </c>
      <c r="J32" s="33"/>
      <c r="K32" s="34" t="s">
        <v>109</v>
      </c>
      <c r="L32" s="34" t="s">
        <v>149</v>
      </c>
      <c r="M32" s="34"/>
      <c r="N32" s="34"/>
      <c r="O32" s="34"/>
      <c r="P32" s="34"/>
      <c r="Q32" s="34"/>
      <c r="R32" s="34"/>
      <c r="S32" s="34"/>
      <c r="T32" s="34"/>
      <c r="U32" s="34"/>
      <c r="V32" s="83" t="s">
        <v>354</v>
      </c>
      <c r="W32" s="83" t="s">
        <v>354</v>
      </c>
      <c r="X32" s="83" t="s">
        <v>354</v>
      </c>
      <c r="Y32" s="83" t="s">
        <v>354</v>
      </c>
      <c r="Z32" s="34" t="s">
        <v>187</v>
      </c>
      <c r="AA32" s="34" t="s">
        <v>126</v>
      </c>
      <c r="AB32" s="34" t="s">
        <v>158</v>
      </c>
      <c r="AC32" s="34" t="s">
        <v>185</v>
      </c>
      <c r="AD32" s="34"/>
      <c r="AE32" s="34"/>
      <c r="AF32" s="34"/>
      <c r="AG32" s="34"/>
      <c r="AH32" s="35" t="s">
        <v>357</v>
      </c>
      <c r="AI32" s="35" t="s">
        <v>358</v>
      </c>
      <c r="AJ32" s="35" t="s">
        <v>382</v>
      </c>
      <c r="AK32" s="35" t="s">
        <v>383</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357</v>
      </c>
      <c r="B33" s="34" t="s">
        <v>31</v>
      </c>
      <c r="C33" s="34">
        <f>_xlfn.XLOOKUP(B33,初始君主!B:B,初始君主!A:A)</f>
        <v>10</v>
      </c>
      <c r="D33" s="34">
        <v>140</v>
      </c>
      <c r="E33" s="34">
        <v>56</v>
      </c>
      <c r="F33" s="34">
        <v>51</v>
      </c>
      <c r="G33" s="34">
        <v>11000</v>
      </c>
      <c r="H33" s="34">
        <v>0</v>
      </c>
      <c r="I33" s="34">
        <v>25</v>
      </c>
      <c r="J33" s="33"/>
      <c r="K33" s="34" t="s">
        <v>154</v>
      </c>
      <c r="L33" s="34" t="s">
        <v>132</v>
      </c>
      <c r="M33" s="34"/>
      <c r="N33" s="34"/>
      <c r="O33" s="34"/>
      <c r="P33" s="34"/>
      <c r="Q33" s="34"/>
      <c r="R33" s="34"/>
      <c r="S33" s="34"/>
      <c r="T33" s="34"/>
      <c r="U33" s="34"/>
      <c r="V33" s="83" t="s">
        <v>354</v>
      </c>
      <c r="W33" s="83" t="s">
        <v>354</v>
      </c>
      <c r="X33" s="83" t="s">
        <v>354</v>
      </c>
      <c r="Y33" s="83" t="s">
        <v>354</v>
      </c>
      <c r="Z33" s="34" t="s">
        <v>237</v>
      </c>
      <c r="AA33" s="34" t="s">
        <v>196</v>
      </c>
      <c r="AB33" s="34"/>
      <c r="AC33" s="34"/>
      <c r="AD33" s="34"/>
      <c r="AE33" s="34"/>
      <c r="AF33" s="34"/>
      <c r="AG33" s="34"/>
      <c r="AH33" s="35" t="s">
        <v>355</v>
      </c>
      <c r="AI33" s="35" t="s">
        <v>358</v>
      </c>
      <c r="AJ33" s="35" t="s">
        <v>384</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385</v>
      </c>
      <c r="C1" s="8"/>
      <c r="D1" s="8"/>
      <c r="E1" s="8"/>
      <c r="F1" s="8"/>
      <c r="G1" s="8"/>
      <c r="H1" s="8"/>
      <c r="I1" s="8"/>
      <c r="J1" s="8"/>
      <c r="K1" s="8"/>
      <c r="L1" s="8"/>
      <c r="M1" s="8"/>
      <c r="N1" s="8"/>
      <c r="O1" s="8"/>
      <c r="P1" s="8"/>
      <c r="Q1" s="8"/>
      <c r="S1" s="8" t="s">
        <v>386</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387</v>
      </c>
      <c r="BB1" s="8"/>
      <c r="BC1" s="8"/>
      <c r="BD1" s="8"/>
      <c r="BE1" s="8"/>
      <c r="BF1" s="8"/>
      <c r="BG1" s="8"/>
      <c r="BH1" s="8"/>
      <c r="BI1" s="8"/>
      <c r="BJ1" s="8"/>
      <c r="BK1" s="8"/>
      <c r="BL1" s="8"/>
      <c r="BM1" s="8"/>
      <c r="BN1" s="8"/>
      <c r="BO1" s="8"/>
      <c r="BP1" s="8"/>
      <c r="BQ1" s="8" t="s">
        <v>388</v>
      </c>
      <c r="BR1" s="8"/>
      <c r="BS1" s="8"/>
      <c r="BT1" s="8"/>
      <c r="BU1" s="8"/>
      <c r="BV1" s="8"/>
      <c r="BW1" s="8"/>
      <c r="BX1" s="8"/>
      <c r="BY1" s="8"/>
      <c r="BZ1" s="8"/>
      <c r="CA1" s="8"/>
      <c r="CB1" s="8"/>
      <c r="CC1" s="8"/>
      <c r="CD1" s="8"/>
      <c r="CE1" s="8"/>
      <c r="CF1" s="8"/>
    </row>
    <row r="2" s="7" customFormat="1" ht="29" customHeight="1" spans="1:84">
      <c r="A2" s="7" t="s">
        <v>389</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390</v>
      </c>
      <c r="T2" s="9">
        <v>11</v>
      </c>
      <c r="U2" s="84" t="s">
        <v>354</v>
      </c>
      <c r="V2" s="84" t="s">
        <v>391</v>
      </c>
      <c r="W2" s="9" t="s">
        <v>392</v>
      </c>
      <c r="X2" s="9">
        <v>12</v>
      </c>
      <c r="Y2" s="84" t="s">
        <v>354</v>
      </c>
      <c r="Z2" s="84" t="s">
        <v>354</v>
      </c>
      <c r="AA2" s="9" t="s">
        <v>392</v>
      </c>
      <c r="AB2" s="9">
        <v>13</v>
      </c>
      <c r="AC2" s="84" t="s">
        <v>354</v>
      </c>
      <c r="AD2" s="84" t="s">
        <v>391</v>
      </c>
      <c r="AE2" s="9" t="s">
        <v>393</v>
      </c>
      <c r="AF2" s="9">
        <v>14</v>
      </c>
      <c r="AG2" s="84" t="s">
        <v>354</v>
      </c>
      <c r="AH2" s="84" t="s">
        <v>354</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389</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393</v>
      </c>
      <c r="T3" s="9">
        <v>15</v>
      </c>
      <c r="U3" s="84" t="s">
        <v>354</v>
      </c>
      <c r="V3" s="84" t="s">
        <v>391</v>
      </c>
      <c r="W3" s="9" t="s">
        <v>394</v>
      </c>
      <c r="X3" s="84" t="s">
        <v>354</v>
      </c>
      <c r="Y3" s="84" t="s">
        <v>354</v>
      </c>
      <c r="Z3" s="9" t="s">
        <v>395</v>
      </c>
      <c r="AA3" s="9">
        <v>80</v>
      </c>
      <c r="AB3" s="9">
        <v>80</v>
      </c>
      <c r="AC3" s="9" t="s">
        <v>396</v>
      </c>
      <c r="AD3" s="9" t="s">
        <v>303</v>
      </c>
      <c r="AE3" s="9" t="s">
        <v>396</v>
      </c>
      <c r="AF3" s="9" t="s">
        <v>397</v>
      </c>
      <c r="AG3" s="9" t="s">
        <v>396</v>
      </c>
      <c r="AH3" s="9" t="s">
        <v>283</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389</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4" t="s">
        <v>378</v>
      </c>
      <c r="T4" s="84" t="s">
        <v>354</v>
      </c>
      <c r="U4" s="9">
        <v>10</v>
      </c>
      <c r="V4" s="9" t="s">
        <v>283</v>
      </c>
      <c r="W4" s="84" t="s">
        <v>282</v>
      </c>
      <c r="X4" s="84" t="s">
        <v>354</v>
      </c>
      <c r="Y4" s="9">
        <v>18</v>
      </c>
      <c r="Z4" s="9" t="s">
        <v>390</v>
      </c>
      <c r="AA4" s="84" t="s">
        <v>398</v>
      </c>
      <c r="AB4" s="84" t="s">
        <v>354</v>
      </c>
      <c r="AC4" s="84" t="s">
        <v>391</v>
      </c>
      <c r="AD4" s="9" t="s">
        <v>390</v>
      </c>
      <c r="AE4" s="84" t="s">
        <v>399</v>
      </c>
      <c r="AF4" s="84" t="s">
        <v>354</v>
      </c>
      <c r="AG4" s="9">
        <v>10</v>
      </c>
      <c r="AH4" s="9" t="s">
        <v>390</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389</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4" t="s">
        <v>400</v>
      </c>
      <c r="T5" s="84" t="s">
        <v>354</v>
      </c>
      <c r="U5" s="9">
        <v>18</v>
      </c>
      <c r="V5" s="9" t="s">
        <v>392</v>
      </c>
      <c r="W5" s="84" t="s">
        <v>398</v>
      </c>
      <c r="X5" s="84" t="s">
        <v>354</v>
      </c>
      <c r="Y5" s="84" t="s">
        <v>354</v>
      </c>
      <c r="Z5" s="9" t="s">
        <v>392</v>
      </c>
      <c r="AA5" s="84" t="s">
        <v>401</v>
      </c>
      <c r="AB5" s="84" t="s">
        <v>354</v>
      </c>
      <c r="AC5" s="84" t="s">
        <v>391</v>
      </c>
      <c r="AD5" s="9" t="s">
        <v>392</v>
      </c>
      <c r="AE5" s="84" t="s">
        <v>402</v>
      </c>
      <c r="AF5" s="84" t="s">
        <v>354</v>
      </c>
      <c r="AG5" s="9">
        <v>10</v>
      </c>
      <c r="AH5" s="9" t="s">
        <v>393</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389</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4" t="s">
        <v>391</v>
      </c>
      <c r="T6" s="84" t="s">
        <v>354</v>
      </c>
      <c r="U6" s="84" t="s">
        <v>354</v>
      </c>
      <c r="V6" s="9" t="s">
        <v>393</v>
      </c>
      <c r="W6" s="84" t="s">
        <v>403</v>
      </c>
      <c r="X6" s="84" t="s">
        <v>354</v>
      </c>
      <c r="Y6" s="84" t="s">
        <v>391</v>
      </c>
      <c r="Z6" s="9">
        <v>80</v>
      </c>
      <c r="AA6" s="9" t="s">
        <v>390</v>
      </c>
      <c r="AB6" s="9" t="s">
        <v>404</v>
      </c>
      <c r="AC6" s="84" t="s">
        <v>354</v>
      </c>
      <c r="AD6" s="84" t="s">
        <v>391</v>
      </c>
      <c r="AE6" s="9" t="s">
        <v>390</v>
      </c>
      <c r="AF6" s="9" t="s">
        <v>405</v>
      </c>
      <c r="AG6" s="84" t="s">
        <v>354</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389</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392</v>
      </c>
      <c r="T7" s="9" t="s">
        <v>406</v>
      </c>
      <c r="U7" s="84" t="s">
        <v>354</v>
      </c>
      <c r="V7" s="84" t="s">
        <v>354</v>
      </c>
      <c r="W7" s="9" t="s">
        <v>392</v>
      </c>
      <c r="X7" s="9" t="s">
        <v>407</v>
      </c>
      <c r="Y7" s="84" t="s">
        <v>354</v>
      </c>
      <c r="Z7" s="84" t="s">
        <v>391</v>
      </c>
      <c r="AA7" s="9" t="s">
        <v>392</v>
      </c>
      <c r="AB7" s="9" t="s">
        <v>408</v>
      </c>
      <c r="AC7" s="84" t="s">
        <v>354</v>
      </c>
      <c r="AD7" s="9">
        <v>10</v>
      </c>
      <c r="AE7" s="9" t="s">
        <v>393</v>
      </c>
      <c r="AF7" s="9" t="s">
        <v>409</v>
      </c>
      <c r="AG7" s="84" t="s">
        <v>354</v>
      </c>
      <c r="AH7" s="84" t="s">
        <v>354</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389</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393</v>
      </c>
      <c r="T8" s="9">
        <v>10</v>
      </c>
      <c r="U8" s="84" t="s">
        <v>354</v>
      </c>
      <c r="V8" s="84" t="s">
        <v>391</v>
      </c>
      <c r="W8" s="9">
        <v>80</v>
      </c>
      <c r="X8" s="9" t="s">
        <v>390</v>
      </c>
      <c r="Y8" s="9">
        <v>11</v>
      </c>
      <c r="Z8" s="84" t="s">
        <v>354</v>
      </c>
      <c r="AA8" s="84" t="s">
        <v>391</v>
      </c>
      <c r="AB8" s="9" t="s">
        <v>392</v>
      </c>
      <c r="AC8" s="9">
        <v>12</v>
      </c>
      <c r="AD8" s="84" t="s">
        <v>354</v>
      </c>
      <c r="AE8" s="84" t="s">
        <v>354</v>
      </c>
      <c r="AF8" s="9" t="s">
        <v>392</v>
      </c>
      <c r="AG8" s="9">
        <v>13</v>
      </c>
      <c r="AH8" s="84" t="s">
        <v>354</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389</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5" t="s">
        <v>391</v>
      </c>
      <c r="T9" s="13" t="s">
        <v>393</v>
      </c>
      <c r="U9" s="13">
        <v>14</v>
      </c>
      <c r="V9" s="85" t="s">
        <v>354</v>
      </c>
      <c r="W9" s="85" t="s">
        <v>354</v>
      </c>
      <c r="X9" s="13" t="s">
        <v>393</v>
      </c>
      <c r="Y9" s="13">
        <v>15</v>
      </c>
      <c r="Z9" s="85" t="s">
        <v>354</v>
      </c>
      <c r="AA9" s="85" t="s">
        <v>391</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410</v>
      </c>
      <c r="C11" s="14"/>
      <c r="D11" s="14"/>
      <c r="E11" s="14"/>
      <c r="F11" s="15">
        <v>65</v>
      </c>
      <c r="G11" s="15"/>
      <c r="H11" s="15"/>
      <c r="I11" s="10" t="s">
        <v>411</v>
      </c>
      <c r="J11" s="10"/>
      <c r="K11" s="10"/>
      <c r="L11" s="10"/>
      <c r="M11" s="10"/>
    </row>
    <row r="12" s="7" customFormat="1" ht="36" customHeight="1" spans="1:84">
      <c r="B12" s="14" t="s">
        <v>412</v>
      </c>
      <c r="C12" s="14"/>
      <c r="D12" s="14"/>
      <c r="E12" s="14"/>
      <c r="F12" s="15">
        <v>0</v>
      </c>
      <c r="G12" s="15"/>
      <c r="H12" s="15"/>
      <c r="I12" s="10" t="s">
        <v>413</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414</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415</v>
      </c>
      <c r="B1" s="5" t="s">
        <v>416</v>
      </c>
      <c r="C1" s="5" t="s">
        <v>417</v>
      </c>
      <c r="D1" s="4" t="s">
        <v>418</v>
      </c>
    </row>
    <row r="2" spans="1:4">
      <c r="A2" s="4">
        <v>31</v>
      </c>
      <c r="B2" s="5" t="s">
        <v>281</v>
      </c>
      <c r="C2" s="5" t="s">
        <v>419</v>
      </c>
      <c r="D2" s="4">
        <v>1</v>
      </c>
    </row>
    <row r="3" spans="1:4">
      <c r="A3" s="4">
        <v>18</v>
      </c>
      <c r="B3" s="5" t="s">
        <v>420</v>
      </c>
      <c r="C3" s="5" t="s">
        <v>421</v>
      </c>
      <c r="D3" s="4">
        <v>2</v>
      </c>
    </row>
    <row r="4" spans="1:4">
      <c r="A4" s="4">
        <v>17</v>
      </c>
      <c r="B4" s="5" t="s">
        <v>422</v>
      </c>
      <c r="C4" s="5" t="s">
        <v>423</v>
      </c>
      <c r="D4" s="4">
        <v>3</v>
      </c>
    </row>
    <row r="5" spans="1:4">
      <c r="A5" s="4">
        <v>16</v>
      </c>
      <c r="B5" s="5" t="s">
        <v>424</v>
      </c>
      <c r="C5" s="5" t="s">
        <v>425</v>
      </c>
      <c r="D5" s="4">
        <v>4</v>
      </c>
    </row>
    <row r="6" spans="1:4">
      <c r="A6" s="4">
        <v>11</v>
      </c>
      <c r="B6" s="5" t="s">
        <v>419</v>
      </c>
      <c r="C6" s="5" t="s">
        <v>423</v>
      </c>
      <c r="D6" s="4">
        <v>5</v>
      </c>
    </row>
    <row r="7" spans="1:4">
      <c r="A7" s="4">
        <v>4</v>
      </c>
      <c r="B7" s="5" t="s">
        <v>424</v>
      </c>
      <c r="C7" s="5" t="s">
        <v>421</v>
      </c>
      <c r="D7" s="4">
        <v>6</v>
      </c>
    </row>
    <row r="8" spans="1:4">
      <c r="A8" s="4">
        <v>1</v>
      </c>
      <c r="B8" s="5" t="s">
        <v>284</v>
      </c>
      <c r="C8" s="5" t="s">
        <v>423</v>
      </c>
      <c r="D8" s="4">
        <v>7</v>
      </c>
    </row>
    <row r="9" spans="1:4">
      <c r="A9" s="4">
        <v>2</v>
      </c>
      <c r="B9" s="5" t="s">
        <v>420</v>
      </c>
      <c r="C9" s="5" t="s">
        <v>424</v>
      </c>
      <c r="D9" s="4">
        <v>8</v>
      </c>
    </row>
    <row r="10" spans="1:4">
      <c r="A10" s="4">
        <v>5</v>
      </c>
      <c r="B10" s="5" t="s">
        <v>423</v>
      </c>
      <c r="C10" s="5" t="s">
        <v>419</v>
      </c>
      <c r="D10" s="4">
        <v>9</v>
      </c>
    </row>
    <row r="11" spans="1:4">
      <c r="A11" s="4">
        <v>3</v>
      </c>
      <c r="B11" s="5" t="s">
        <v>426</v>
      </c>
      <c r="C11" s="5" t="s">
        <v>421</v>
      </c>
      <c r="D11" s="4">
        <v>10</v>
      </c>
    </row>
    <row r="12" spans="1:4">
      <c r="A12" s="4">
        <v>6</v>
      </c>
      <c r="B12" s="5" t="s">
        <v>427</v>
      </c>
      <c r="C12" s="5" t="s">
        <v>421</v>
      </c>
      <c r="D12" s="4">
        <v>11</v>
      </c>
    </row>
    <row r="13" spans="1:4">
      <c r="A13" s="4">
        <v>8</v>
      </c>
      <c r="B13" s="5" t="s">
        <v>281</v>
      </c>
      <c r="C13" s="5" t="s">
        <v>423</v>
      </c>
      <c r="D13" s="4">
        <v>12</v>
      </c>
    </row>
    <row r="14" spans="1:4">
      <c r="A14" s="4">
        <v>7</v>
      </c>
      <c r="B14" s="5" t="s">
        <v>427</v>
      </c>
      <c r="C14" s="5" t="s">
        <v>421</v>
      </c>
      <c r="D14" s="4">
        <v>13</v>
      </c>
    </row>
    <row r="15" spans="1:4">
      <c r="A15" s="4">
        <v>10</v>
      </c>
      <c r="B15" s="5" t="s">
        <v>419</v>
      </c>
      <c r="C15" s="5" t="s">
        <v>421</v>
      </c>
      <c r="D15" s="4">
        <v>14</v>
      </c>
    </row>
    <row r="16" spans="1:4">
      <c r="A16" s="4">
        <v>26</v>
      </c>
      <c r="B16" s="5" t="s">
        <v>424</v>
      </c>
      <c r="C16" s="5" t="s">
        <v>421</v>
      </c>
      <c r="D16" s="4">
        <v>15</v>
      </c>
    </row>
    <row r="17" spans="1:4">
      <c r="A17" s="4">
        <v>27</v>
      </c>
      <c r="B17" s="5" t="s">
        <v>421</v>
      </c>
      <c r="C17" s="5" t="s">
        <v>425</v>
      </c>
      <c r="D17" s="4">
        <v>16</v>
      </c>
    </row>
    <row r="18" spans="1:4">
      <c r="A18" s="4">
        <v>30</v>
      </c>
      <c r="B18" s="5" t="s">
        <v>424</v>
      </c>
      <c r="C18" s="5" t="s">
        <v>419</v>
      </c>
      <c r="D18" s="4">
        <v>17</v>
      </c>
    </row>
    <row r="19" spans="1:4">
      <c r="A19" s="4">
        <v>29</v>
      </c>
      <c r="B19" s="5" t="s">
        <v>420</v>
      </c>
      <c r="C19" s="5" t="s">
        <v>421</v>
      </c>
      <c r="D19" s="4">
        <v>18</v>
      </c>
    </row>
    <row r="20" spans="1:4">
      <c r="A20" s="4">
        <v>28</v>
      </c>
      <c r="B20" s="5" t="s">
        <v>425</v>
      </c>
      <c r="C20" s="5" t="s">
        <v>419</v>
      </c>
      <c r="D20" s="4">
        <v>19</v>
      </c>
    </row>
    <row r="21" spans="1:4">
      <c r="A21" s="4">
        <v>23</v>
      </c>
      <c r="B21" s="5" t="s">
        <v>426</v>
      </c>
      <c r="C21" s="5" t="s">
        <v>428</v>
      </c>
      <c r="D21" s="4">
        <v>20</v>
      </c>
    </row>
    <row r="22" spans="1:4">
      <c r="A22" s="4">
        <v>20</v>
      </c>
      <c r="B22" s="5" t="s">
        <v>426</v>
      </c>
      <c r="C22" s="5" t="s">
        <v>425</v>
      </c>
      <c r="D22" s="4">
        <v>21</v>
      </c>
    </row>
    <row r="23" spans="1:4">
      <c r="A23" s="4">
        <v>25</v>
      </c>
      <c r="B23" s="5" t="s">
        <v>421</v>
      </c>
      <c r="C23" s="5" t="s">
        <v>421</v>
      </c>
      <c r="D23" s="4">
        <v>22</v>
      </c>
    </row>
    <row r="24" spans="1:4">
      <c r="A24" s="4">
        <v>22</v>
      </c>
      <c r="B24" s="5" t="s">
        <v>425</v>
      </c>
      <c r="C24" s="5" t="s">
        <v>419</v>
      </c>
      <c r="D24" s="4">
        <v>23</v>
      </c>
    </row>
    <row r="25" spans="1:4">
      <c r="A25" s="4">
        <v>14</v>
      </c>
      <c r="B25" s="5" t="s">
        <v>427</v>
      </c>
      <c r="C25" s="5" t="s">
        <v>424</v>
      </c>
      <c r="D25" s="4">
        <v>24</v>
      </c>
    </row>
    <row r="26" spans="1:4">
      <c r="A26" s="4">
        <v>9</v>
      </c>
      <c r="B26" s="5" t="s">
        <v>281</v>
      </c>
      <c r="C26" s="5" t="s">
        <v>429</v>
      </c>
      <c r="D26" s="4">
        <v>25</v>
      </c>
    </row>
    <row r="27" spans="1:4">
      <c r="A27" s="4">
        <v>13</v>
      </c>
      <c r="B27" s="5" t="s">
        <v>421</v>
      </c>
      <c r="C27" s="5" t="s">
        <v>425</v>
      </c>
      <c r="D27" s="4">
        <v>26</v>
      </c>
    </row>
    <row r="28" spans="1:4">
      <c r="A28" s="4">
        <v>12</v>
      </c>
      <c r="B28" s="5" t="s">
        <v>428</v>
      </c>
      <c r="C28" s="5" t="s">
        <v>419</v>
      </c>
      <c r="D28" s="4">
        <v>27</v>
      </c>
    </row>
    <row r="29" spans="1:4">
      <c r="A29" s="4">
        <v>15</v>
      </c>
      <c r="B29" s="5" t="s">
        <v>420</v>
      </c>
      <c r="C29" s="5" t="s">
        <v>424</v>
      </c>
      <c r="D29" s="4">
        <v>28</v>
      </c>
    </row>
    <row r="30" spans="1:4">
      <c r="A30" s="4">
        <v>21</v>
      </c>
      <c r="B30" s="5" t="s">
        <v>424</v>
      </c>
      <c r="C30" s="5" t="s">
        <v>429</v>
      </c>
      <c r="D30" s="4">
        <v>29</v>
      </c>
    </row>
    <row r="31" spans="1:4">
      <c r="A31" s="4">
        <v>24</v>
      </c>
      <c r="B31" s="5" t="s">
        <v>424</v>
      </c>
      <c r="C31" s="5" t="s">
        <v>429</v>
      </c>
      <c r="D31" s="4">
        <v>30</v>
      </c>
    </row>
    <row r="32" spans="1:4">
      <c r="A32" s="4">
        <v>19</v>
      </c>
      <c r="B32" s="5" t="s">
        <v>419</v>
      </c>
      <c r="C32" s="5" t="s">
        <v>423</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430</v>
      </c>
    </row>
    <row r="2" ht="14.25" spans="1:1">
      <c r="A2" s="1" t="s">
        <v>431</v>
      </c>
    </row>
    <row r="3" ht="14.25" spans="1:1">
      <c r="A3" s="1" t="s">
        <v>432</v>
      </c>
    </row>
    <row r="4" ht="14.25" spans="1:1">
      <c r="A4" s="1" t="s">
        <v>433</v>
      </c>
    </row>
    <row r="5" ht="14.25" spans="1:1">
      <c r="A5" s="1" t="s">
        <v>434</v>
      </c>
    </row>
    <row r="6" ht="14.25" spans="1:1">
      <c r="A6" s="1" t="s">
        <v>435</v>
      </c>
    </row>
    <row r="7" ht="14.25" spans="1:1">
      <c r="A7" s="1" t="s">
        <v>436</v>
      </c>
    </row>
    <row r="8" ht="14.25" spans="1:1">
      <c r="A8" s="1" t="s">
        <v>437</v>
      </c>
    </row>
    <row r="9" ht="14.25" spans="1:1">
      <c r="A9" s="1" t="s">
        <v>438</v>
      </c>
    </row>
    <row r="10" ht="14.25" spans="1:1">
      <c r="A10" s="1" t="s">
        <v>439</v>
      </c>
    </row>
    <row r="11" ht="14.25" spans="1:1">
      <c r="A11" s="1" t="s">
        <v>440</v>
      </c>
    </row>
    <row r="12" ht="14.25" spans="1:1">
      <c r="A12" s="1" t="s">
        <v>441</v>
      </c>
    </row>
    <row r="13" ht="14.25" spans="1:1">
      <c r="A13" s="1" t="s">
        <v>442</v>
      </c>
    </row>
    <row r="14" ht="14.25" spans="1:1">
      <c r="A14" s="1" t="s">
        <v>443</v>
      </c>
    </row>
    <row r="15" ht="14.25" spans="1:1">
      <c r="A15" s="1" t="s">
        <v>444</v>
      </c>
    </row>
    <row r="16" ht="14.25" spans="1:1">
      <c r="A16" s="1" t="s">
        <v>445</v>
      </c>
    </row>
    <row r="17" ht="14.25" spans="1:1">
      <c r="A17" s="1" t="s">
        <v>446</v>
      </c>
    </row>
    <row r="18" ht="14.25" spans="1:1">
      <c r="A18" s="1" t="s">
        <v>447</v>
      </c>
    </row>
    <row r="19" ht="14.25" spans="1:1">
      <c r="A19" s="1" t="s">
        <v>448</v>
      </c>
    </row>
    <row r="20" ht="14.25" spans="1:1">
      <c r="A20" s="1" t="s">
        <v>449</v>
      </c>
    </row>
    <row r="21" ht="14.25" spans="1:1">
      <c r="A21" s="1" t="s">
        <v>450</v>
      </c>
    </row>
    <row r="22" ht="14.25" spans="1:1">
      <c r="A22" s="1" t="s">
        <v>451</v>
      </c>
    </row>
    <row r="23" ht="14.25" spans="1:1">
      <c r="A23" s="1"/>
    </row>
    <row r="24" ht="14.25" spans="1:1">
      <c r="A24" s="1" t="s">
        <v>452</v>
      </c>
    </row>
    <row r="25" ht="14.25" spans="1:1">
      <c r="A25" s="1" t="s">
        <v>453</v>
      </c>
    </row>
    <row r="26" ht="14.25" spans="1:1">
      <c r="A26" s="1" t="s">
        <v>454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2026-08-03T06:33:37Z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2052-12.1.0.28043</vt:lpwstr>
  </property>
  <property fmtid="{D5CDD505-2E9C-101B-9397-08002B2CF9AE}" pid="4" name="commondata">
    <vt:lpwstr>eyJoZGlkIjoiZDcwMzEyNWI0NDZlMTI3ODY1YTdhMTQyNDdlNmJiM2UifQ==</vt:lpwstr>
  </property>
  <property fmtid="{D5CDD505-2E9C-101B-9397-08002B2CF9AE}" pid="5" name="CalculationRule">
    <vt:i4>0</vt:i4>
  </property>
</Properties>
</file>