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activeTab="7"/>
  </bookViews>
  <sheets>
    <sheet name="录入游戏数据" sheetId="5" r:id="rId1"/>
    <sheet name="武将序号" sheetId="21" r:id="rId2"/>
    <sheet name="出仕表" sheetId="25" r:id="rId3"/>
    <sheet name="城池数据" sheetId="24" r:id="rId4"/>
    <sheet name="城池连线" sheetId="26" r:id="rId5"/>
    <sheet name="开始射箭" sheetId="19" r:id="rId6"/>
    <sheet name="兵力分配" sheetId="22" r:id="rId7"/>
    <sheet name="城池大战场图标调整" sheetId="2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<sst xmlns="http://schemas.openxmlformats.org/spreadsheetml/2006/main" count="1723" uniqueCount="461">
  <si>
    <t>序号</t>
  </si>
  <si>
    <t>名字</t>
  </si>
  <si>
    <t>武将数据</t>
  </si>
  <si>
    <t>辅助</t>
  </si>
  <si>
    <t>武将数据复制</t>
  </si>
  <si>
    <t>头像复制</t>
  </si>
  <si>
    <t>武将的德复制</t>
  </si>
  <si>
    <t>武将名字的复制</t>
  </si>
  <si>
    <t>十六进制</t>
  </si>
  <si>
    <t>十进制</t>
  </si>
  <si>
    <t>状态</t>
  </si>
  <si>
    <t>体力</t>
  </si>
  <si>
    <t>智力</t>
  </si>
  <si>
    <t>武力</t>
  </si>
  <si>
    <t>忠诚度</t>
  </si>
  <si>
    <t>兵种</t>
  </si>
  <si>
    <t>总兵数</t>
  </si>
  <si>
    <t>德</t>
  </si>
  <si>
    <t>武力等级</t>
  </si>
  <si>
    <t>步兵</t>
  </si>
  <si>
    <t>骑兵</t>
  </si>
  <si>
    <t>弓兵</t>
  </si>
  <si>
    <t>bank</t>
  </si>
  <si>
    <t>曹操</t>
  </si>
  <si>
    <t>平军</t>
  </si>
  <si>
    <t>董卓</t>
  </si>
  <si>
    <t>山军</t>
  </si>
  <si>
    <t>公孙瓒</t>
  </si>
  <si>
    <t>韩馥</t>
  </si>
  <si>
    <t>孔融</t>
  </si>
  <si>
    <t>刘备</t>
  </si>
  <si>
    <t>刘表</t>
  </si>
  <si>
    <t>刘焉</t>
  </si>
  <si>
    <t>刘虞</t>
  </si>
  <si>
    <t>马腾</t>
  </si>
  <si>
    <t>孙坚</t>
  </si>
  <si>
    <t>水军</t>
  </si>
  <si>
    <t>0A</t>
  </si>
  <si>
    <t>陶谦</t>
  </si>
  <si>
    <t>0B</t>
  </si>
  <si>
    <t>王匡</t>
  </si>
  <si>
    <t>0C</t>
  </si>
  <si>
    <t>袁绍</t>
  </si>
  <si>
    <t>0D</t>
  </si>
  <si>
    <t>袁术</t>
  </si>
  <si>
    <t>0E</t>
  </si>
  <si>
    <t>张杨</t>
  </si>
  <si>
    <t>0F</t>
  </si>
  <si>
    <t>鲍信</t>
  </si>
  <si>
    <t>步骘</t>
  </si>
  <si>
    <t>蔡瑁</t>
  </si>
  <si>
    <t>曹洪</t>
  </si>
  <si>
    <t>曹丕</t>
  </si>
  <si>
    <t>曹仁</t>
  </si>
  <si>
    <t>曹植</t>
  </si>
  <si>
    <t>车胄</t>
  </si>
  <si>
    <t>陈到</t>
  </si>
  <si>
    <t>陈登</t>
  </si>
  <si>
    <t>陈宫</t>
  </si>
  <si>
    <t>陈珪</t>
  </si>
  <si>
    <t>陈兰</t>
  </si>
  <si>
    <t>陈琳</t>
  </si>
  <si>
    <t>陈群</t>
  </si>
  <si>
    <t>陈武</t>
  </si>
  <si>
    <t>陈震</t>
  </si>
  <si>
    <t>成宜</t>
  </si>
  <si>
    <t>程奂</t>
  </si>
  <si>
    <t>程普</t>
  </si>
  <si>
    <t>程银</t>
  </si>
  <si>
    <t>程昱</t>
  </si>
  <si>
    <t>大乔</t>
  </si>
  <si>
    <t>邓艾</t>
  </si>
  <si>
    <t>邓芝</t>
  </si>
  <si>
    <t>典韦</t>
  </si>
  <si>
    <t>貂蝉</t>
  </si>
  <si>
    <t>丁奉</t>
  </si>
  <si>
    <t>董和</t>
  </si>
  <si>
    <t>董旻</t>
  </si>
  <si>
    <t>董袭</t>
  </si>
  <si>
    <t>董允</t>
  </si>
  <si>
    <t>法正</t>
  </si>
  <si>
    <t>樊稠</t>
  </si>
  <si>
    <t>方悦</t>
  </si>
  <si>
    <t>费祎</t>
  </si>
  <si>
    <t>逢纪</t>
  </si>
  <si>
    <t>甘宁</t>
  </si>
  <si>
    <t>高干</t>
  </si>
  <si>
    <t>高览</t>
  </si>
  <si>
    <t>高顺</t>
  </si>
  <si>
    <t>耿武</t>
  </si>
  <si>
    <t>顾雍</t>
  </si>
  <si>
    <t>关平</t>
  </si>
  <si>
    <t>关兴</t>
  </si>
  <si>
    <t>关羽</t>
  </si>
  <si>
    <t>郭淮</t>
  </si>
  <si>
    <t>郭嘉</t>
  </si>
  <si>
    <t>郭汜</t>
  </si>
  <si>
    <t>郭图</t>
  </si>
  <si>
    <t>韩当</t>
  </si>
  <si>
    <t>韩浩</t>
  </si>
  <si>
    <t>韩猛</t>
  </si>
  <si>
    <t>韩遂</t>
  </si>
  <si>
    <t>郝昭</t>
  </si>
  <si>
    <t>侯成</t>
  </si>
  <si>
    <t>侯选</t>
  </si>
  <si>
    <t>胡车儿</t>
  </si>
  <si>
    <t>华歆</t>
  </si>
  <si>
    <t>华雄</t>
  </si>
  <si>
    <t>皇甫嵩</t>
  </si>
  <si>
    <t>黄盖</t>
  </si>
  <si>
    <t>黄月英</t>
  </si>
  <si>
    <t>黄忠</t>
  </si>
  <si>
    <t>黄祖</t>
  </si>
  <si>
    <t>纪灵</t>
  </si>
  <si>
    <t>贾华</t>
  </si>
  <si>
    <t>贾逵</t>
  </si>
  <si>
    <t>贾诩</t>
  </si>
  <si>
    <t>简雍</t>
  </si>
  <si>
    <t>姜维</t>
  </si>
  <si>
    <t>蒋钦</t>
  </si>
  <si>
    <t>蒋琬</t>
  </si>
  <si>
    <t>鞠义</t>
  </si>
  <si>
    <t>沮授</t>
  </si>
  <si>
    <t>阚泽</t>
  </si>
  <si>
    <t>孔伷</t>
  </si>
  <si>
    <t>蒯良</t>
  </si>
  <si>
    <t>蒯越</t>
  </si>
  <si>
    <t>乐进</t>
  </si>
  <si>
    <t>雷薄</t>
  </si>
  <si>
    <t>雷铜</t>
  </si>
  <si>
    <t>李典</t>
  </si>
  <si>
    <t>李恢</t>
  </si>
  <si>
    <t>李傕</t>
  </si>
  <si>
    <t>李儒</t>
  </si>
  <si>
    <t>李肃</t>
  </si>
  <si>
    <t>李通</t>
  </si>
  <si>
    <t>李严</t>
  </si>
  <si>
    <t>梁兴</t>
  </si>
  <si>
    <t>廖化</t>
  </si>
  <si>
    <t>凌操</t>
  </si>
  <si>
    <t>凌统</t>
  </si>
  <si>
    <t>刘禅</t>
  </si>
  <si>
    <t>刘岱</t>
  </si>
  <si>
    <t>刘封</t>
  </si>
  <si>
    <t>刘琦</t>
  </si>
  <si>
    <t>刘三刀</t>
  </si>
  <si>
    <t>刘晔</t>
  </si>
  <si>
    <t>刘璋</t>
  </si>
  <si>
    <t>卢植</t>
  </si>
  <si>
    <t>鲁肃</t>
  </si>
  <si>
    <t>陆逊</t>
  </si>
  <si>
    <t>吕布</t>
  </si>
  <si>
    <t>吕岱</t>
  </si>
  <si>
    <t>吕范</t>
  </si>
  <si>
    <t>吕旷</t>
  </si>
  <si>
    <t>吕玲绮</t>
  </si>
  <si>
    <t>吕蒙</t>
  </si>
  <si>
    <t>吕虔</t>
  </si>
  <si>
    <t>吕翔</t>
  </si>
  <si>
    <t>马超</t>
  </si>
  <si>
    <t>马岱</t>
  </si>
  <si>
    <t>马良</t>
  </si>
  <si>
    <t>马谡</t>
  </si>
  <si>
    <t>马铁</t>
  </si>
  <si>
    <t>马玩</t>
  </si>
  <si>
    <t>马休</t>
  </si>
  <si>
    <t>马云禄</t>
  </si>
  <si>
    <t>满宠</t>
  </si>
  <si>
    <t>毛玠</t>
  </si>
  <si>
    <t>孟获</t>
  </si>
  <si>
    <t>孟优</t>
  </si>
  <si>
    <t>糜芳</t>
  </si>
  <si>
    <t>糜竺</t>
  </si>
  <si>
    <t>闵纯</t>
  </si>
  <si>
    <t>穆顺</t>
  </si>
  <si>
    <t>牛金</t>
  </si>
  <si>
    <t>潘凤</t>
  </si>
  <si>
    <t>潘璋</t>
  </si>
  <si>
    <t>庞德</t>
  </si>
  <si>
    <t>庞统</t>
  </si>
  <si>
    <t>牵招</t>
  </si>
  <si>
    <t>乔瑁</t>
  </si>
  <si>
    <t>全琮</t>
  </si>
  <si>
    <t>审配</t>
  </si>
  <si>
    <t>司马师</t>
  </si>
  <si>
    <t>司马懿</t>
  </si>
  <si>
    <t>司马昭</t>
  </si>
  <si>
    <t>宋谦</t>
  </si>
  <si>
    <t>宋宪</t>
  </si>
  <si>
    <t>孙策</t>
  </si>
  <si>
    <t>孙礼</t>
  </si>
  <si>
    <t>孙乾</t>
  </si>
  <si>
    <t>孙权</t>
  </si>
  <si>
    <t>孙尚香</t>
  </si>
  <si>
    <t>太史慈</t>
  </si>
  <si>
    <t>田丰</t>
  </si>
  <si>
    <t>田楷</t>
  </si>
  <si>
    <t>田豫</t>
  </si>
  <si>
    <t>王甫</t>
  </si>
  <si>
    <t>王累</t>
  </si>
  <si>
    <t>王平</t>
  </si>
  <si>
    <t>王双</t>
  </si>
  <si>
    <t>王允</t>
  </si>
  <si>
    <t>魏续</t>
  </si>
  <si>
    <t>魏延</t>
  </si>
  <si>
    <t>文丑</t>
  </si>
  <si>
    <t>文聘</t>
  </si>
  <si>
    <t>文鸯</t>
  </si>
  <si>
    <t>吴懿</t>
  </si>
  <si>
    <t>武安国</t>
  </si>
  <si>
    <t>兀突骨</t>
  </si>
  <si>
    <t>夏侯惇</t>
  </si>
  <si>
    <t>夏侯兰</t>
  </si>
  <si>
    <t>夏侯渊</t>
  </si>
  <si>
    <t>向宠</t>
  </si>
  <si>
    <t>小乔</t>
  </si>
  <si>
    <t>辛毗</t>
  </si>
  <si>
    <t>辛评</t>
  </si>
  <si>
    <t>徐晃</t>
  </si>
  <si>
    <t>徐荣</t>
  </si>
  <si>
    <t>徐盛</t>
  </si>
  <si>
    <t>徐庶</t>
  </si>
  <si>
    <t>许褚</t>
  </si>
  <si>
    <t>许靖</t>
  </si>
  <si>
    <t>许攸</t>
  </si>
  <si>
    <t>荀谌</t>
  </si>
  <si>
    <t>荀攸</t>
  </si>
  <si>
    <t>荀彧</t>
  </si>
  <si>
    <t>严纲</t>
  </si>
  <si>
    <t>严畯</t>
  </si>
  <si>
    <t>严颜</t>
  </si>
  <si>
    <t>阎圃</t>
  </si>
  <si>
    <t>阎象</t>
  </si>
  <si>
    <t>卫温</t>
  </si>
  <si>
    <t>出仕</t>
  </si>
  <si>
    <t>颜良</t>
  </si>
  <si>
    <t>杨弘</t>
  </si>
  <si>
    <t>杨秋</t>
  </si>
  <si>
    <t>杨任</t>
  </si>
  <si>
    <t>杨修</t>
  </si>
  <si>
    <t>杨仪</t>
  </si>
  <si>
    <t>伊籍</t>
  </si>
  <si>
    <t>于禁</t>
  </si>
  <si>
    <t>俞涉</t>
  </si>
  <si>
    <t>袁尚</t>
  </si>
  <si>
    <t>袁谭</t>
  </si>
  <si>
    <t>袁熙</t>
  </si>
  <si>
    <t>袁耀</t>
  </si>
  <si>
    <t>袁遗</t>
  </si>
  <si>
    <t>臧霸</t>
  </si>
  <si>
    <t>张苞</t>
  </si>
  <si>
    <t>张超</t>
  </si>
  <si>
    <t>张春华</t>
  </si>
  <si>
    <t>张飞</t>
  </si>
  <si>
    <t>张郃</t>
  </si>
  <si>
    <t>张横</t>
  </si>
  <si>
    <t>张纮</t>
  </si>
  <si>
    <t>张济</t>
  </si>
  <si>
    <t>张辽</t>
  </si>
  <si>
    <t>张鲁</t>
  </si>
  <si>
    <t>张邈</t>
  </si>
  <si>
    <t>张任</t>
  </si>
  <si>
    <t>张松</t>
  </si>
  <si>
    <t>张绣</t>
  </si>
  <si>
    <t>张勋</t>
  </si>
  <si>
    <t>张嶷</t>
  </si>
  <si>
    <t>张翼</t>
  </si>
  <si>
    <t>张允</t>
  </si>
  <si>
    <t>张昭</t>
  </si>
  <si>
    <t>赵浮</t>
  </si>
  <si>
    <t>赵云</t>
  </si>
  <si>
    <t>甄姬</t>
  </si>
  <si>
    <t>钟会</t>
  </si>
  <si>
    <t>钟繇</t>
  </si>
  <si>
    <t>周仓</t>
  </si>
  <si>
    <t>周泰</t>
  </si>
  <si>
    <t>周瑜</t>
  </si>
  <si>
    <t>朱桓</t>
  </si>
  <si>
    <t>朱儁</t>
  </si>
  <si>
    <t>朱灵</t>
  </si>
  <si>
    <t>朱然</t>
  </si>
  <si>
    <t>朱治</t>
  </si>
  <si>
    <t>诸葛瑾</t>
  </si>
  <si>
    <t>诸葛恪</t>
  </si>
  <si>
    <t>诸葛亮</t>
  </si>
  <si>
    <t>诸葛瞻</t>
  </si>
  <si>
    <t>祝融</t>
  </si>
  <si>
    <t>祖茂</t>
  </si>
  <si>
    <t>复制武将序号</t>
  </si>
  <si>
    <t>城市出仕表</t>
  </si>
  <si>
    <t>复制出仕表</t>
  </si>
  <si>
    <t>城池名称复制</t>
  </si>
  <si>
    <t>城池序号</t>
  </si>
  <si>
    <t>剧本城池</t>
  </si>
  <si>
    <t>出1</t>
  </si>
  <si>
    <t>出2</t>
  </si>
  <si>
    <t>出3</t>
  </si>
  <si>
    <t>出4</t>
  </si>
  <si>
    <t>出5</t>
  </si>
  <si>
    <t>出6</t>
  </si>
  <si>
    <t>出7</t>
  </si>
  <si>
    <t>出8</t>
  </si>
  <si>
    <t>夷洲</t>
  </si>
  <si>
    <t>吴郡</t>
  </si>
  <si>
    <t>建业</t>
  </si>
  <si>
    <t>徐州</t>
  </si>
  <si>
    <t>北海</t>
  </si>
  <si>
    <t>渤海</t>
  </si>
  <si>
    <t>辽东</t>
  </si>
  <si>
    <t>幽州</t>
  </si>
  <si>
    <t>冀州</t>
  </si>
  <si>
    <t>平原</t>
  </si>
  <si>
    <t>上党</t>
  </si>
  <si>
    <t>长安</t>
  </si>
  <si>
    <t>凉州</t>
  </si>
  <si>
    <t>天水</t>
  </si>
  <si>
    <t>汉中</t>
  </si>
  <si>
    <t>成都</t>
  </si>
  <si>
    <t>蜀郡</t>
  </si>
  <si>
    <t>云南</t>
  </si>
  <si>
    <t>涪陵</t>
  </si>
  <si>
    <t>襄阳</t>
  </si>
  <si>
    <t>长沙</t>
  </si>
  <si>
    <t>衡阳</t>
  </si>
  <si>
    <t>江夏</t>
  </si>
  <si>
    <t>虎牢关</t>
  </si>
  <si>
    <t>洛阳</t>
  </si>
  <si>
    <t>汜水关</t>
  </si>
  <si>
    <t>河内</t>
  </si>
  <si>
    <t>陈留</t>
  </si>
  <si>
    <t>寿春</t>
  </si>
  <si>
    <t>桂阳</t>
  </si>
  <si>
    <t>庐江</t>
  </si>
  <si>
    <t>君主</t>
  </si>
  <si>
    <t>黄金</t>
  </si>
  <si>
    <t>土地</t>
  </si>
  <si>
    <t>商业</t>
  </si>
  <si>
    <t>人口</t>
  </si>
  <si>
    <t>后备兵力</t>
  </si>
  <si>
    <t>统治</t>
  </si>
  <si>
    <t>武将1</t>
  </si>
  <si>
    <t>武将2</t>
  </si>
  <si>
    <t>武将3</t>
  </si>
  <si>
    <t>武将4</t>
  </si>
  <si>
    <t>武将5</t>
  </si>
  <si>
    <t>武将6</t>
  </si>
  <si>
    <t>武将7</t>
  </si>
  <si>
    <t>武将8</t>
  </si>
  <si>
    <t>武将9</t>
  </si>
  <si>
    <t>武将10</t>
  </si>
  <si>
    <t>武将11</t>
  </si>
  <si>
    <t>武将12</t>
  </si>
  <si>
    <t>武器</t>
  </si>
  <si>
    <t>宝石</t>
  </si>
  <si>
    <t>手镯</t>
  </si>
  <si>
    <t>指环</t>
  </si>
  <si>
    <t>城池坐标</t>
  </si>
  <si>
    <t>城池是否需要隐藏</t>
  </si>
  <si>
    <t>复制，把《改成"</t>
  </si>
  <si>
    <t>城池数据1</t>
  </si>
  <si>
    <t>00</t>
  </si>
  <si>
    <t>诸葛直</t>
  </si>
  <si>
    <t>F1</t>
  </si>
  <si>
    <t>78</t>
  </si>
  <si>
    <t>城池数据2</t>
  </si>
  <si>
    <t>D0</t>
  </si>
  <si>
    <t>城池数据3</t>
  </si>
  <si>
    <t>58</t>
  </si>
  <si>
    <t>城池数据4</t>
  </si>
  <si>
    <t>D8</t>
  </si>
  <si>
    <t>48</t>
  </si>
  <si>
    <t>城池数据5</t>
  </si>
  <si>
    <t>38</t>
  </si>
  <si>
    <t>城池数据6</t>
  </si>
  <si>
    <t>28</t>
  </si>
  <si>
    <t>城池数据7</t>
  </si>
  <si>
    <t>E8</t>
  </si>
  <si>
    <t>10</t>
  </si>
  <si>
    <t>城池数据8</t>
  </si>
  <si>
    <t>B0</t>
  </si>
  <si>
    <t>17</t>
  </si>
  <si>
    <t>城池数据9</t>
  </si>
  <si>
    <t>A8</t>
  </si>
  <si>
    <t>城池数据10</t>
  </si>
  <si>
    <t>90</t>
  </si>
  <si>
    <t>1F</t>
  </si>
  <si>
    <t>城池数据11</t>
  </si>
  <si>
    <t>68</t>
  </si>
  <si>
    <t>城池数据12</t>
  </si>
  <si>
    <t>城池数据13</t>
  </si>
  <si>
    <t>城池数据14</t>
  </si>
  <si>
    <t>40</t>
  </si>
  <si>
    <t>城池数据15</t>
  </si>
  <si>
    <t>50</t>
  </si>
  <si>
    <t>城池数据16</t>
  </si>
  <si>
    <t>60</t>
  </si>
  <si>
    <t>城池数据17</t>
  </si>
  <si>
    <t>18</t>
  </si>
  <si>
    <t>城池数据18</t>
  </si>
  <si>
    <t>城池数据19</t>
  </si>
  <si>
    <t>城池数据20</t>
  </si>
  <si>
    <t>70</t>
  </si>
  <si>
    <t>城池数据21</t>
  </si>
  <si>
    <t>城池数据22</t>
  </si>
  <si>
    <t>80</t>
  </si>
  <si>
    <t>城池数据23</t>
  </si>
  <si>
    <t>88</t>
  </si>
  <si>
    <t>城池数据24</t>
  </si>
  <si>
    <t>城池数据25</t>
  </si>
  <si>
    <t>01</t>
  </si>
  <si>
    <t>城池数据26</t>
  </si>
  <si>
    <t>98</t>
  </si>
  <si>
    <t>城池数据27</t>
  </si>
  <si>
    <t>城池数据28</t>
  </si>
  <si>
    <t>城池数据29</t>
  </si>
  <si>
    <t>城池数据30</t>
  </si>
  <si>
    <t>城池数据31</t>
  </si>
  <si>
    <t>B8</t>
  </si>
  <si>
    <t>城池</t>
  </si>
  <si>
    <t>第1城</t>
  </si>
  <si>
    <t>第2城</t>
  </si>
  <si>
    <t>第3城</t>
  </si>
  <si>
    <t>第4城</t>
  </si>
  <si>
    <t>第5城</t>
  </si>
  <si>
    <t>第6城</t>
  </si>
  <si>
    <t>第7城</t>
  </si>
  <si>
    <t>城池连线复制</t>
  </si>
  <si>
    <t>开屏时，射箭坐标</t>
  </si>
  <si>
    <t>原位置代码</t>
  </si>
  <si>
    <t>修改后十进制</t>
  </si>
  <si>
    <t>修正后十进制</t>
  </si>
  <si>
    <t>.HEX</t>
  </si>
  <si>
    <t>08</t>
  </si>
  <si>
    <t>F0</t>
  </si>
  <si>
    <t>F8</t>
  </si>
  <si>
    <t>FC</t>
  </si>
  <si>
    <t>FA</t>
  </si>
  <si>
    <t>AA</t>
  </si>
  <si>
    <t>A9</t>
  </si>
  <si>
    <t>C6</t>
  </si>
  <si>
    <t>E0</t>
  </si>
  <si>
    <t>02</t>
  </si>
  <si>
    <t>03</t>
  </si>
  <si>
    <t>04</t>
  </si>
  <si>
    <t>05</t>
  </si>
  <si>
    <t>06</t>
  </si>
  <si>
    <t>07</t>
  </si>
  <si>
    <t>09</t>
  </si>
  <si>
    <t>左右移动值</t>
  </si>
  <si>
    <t>数值增加是右移</t>
  </si>
  <si>
    <t>上下移动值</t>
  </si>
  <si>
    <t>数值增加是下移</t>
  </si>
  <si>
    <t>等级</t>
  </si>
  <si>
    <t>原有序号</t>
  </si>
  <si>
    <t>横向坐标</t>
  </si>
  <si>
    <t>纵向坐标</t>
  </si>
  <si>
    <t>新序号</t>
  </si>
  <si>
    <t>C0</t>
  </si>
  <si>
    <t>20</t>
  </si>
  <si>
    <t>30</t>
  </si>
  <si>
    <t>A0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</si>
</sst>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"/>
  </numFmts>
  <fonts count="46">
    <font>
      <sz val="11"/>
      <name val="宋体"/>
      <charset val="134"/>
    </font>
    <font>
      <sz val="12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9"/>
      <name val="宋体"/>
      <charset val="134"/>
    </font>
    <font>
      <b/>
      <sz val="9"/>
      <color rgb="FFFF0000"/>
      <name val="宋体"/>
      <charset val="134"/>
    </font>
    <font>
      <b/>
      <sz val="16"/>
      <color rgb="FFFF0000"/>
      <name val="宋体"/>
      <charset val="134"/>
    </font>
    <font>
      <sz val="9"/>
      <color rgb="FF000000"/>
      <name val="宋体"/>
      <charset val="134"/>
    </font>
    <font>
      <sz val="18"/>
      <name val="宋体"/>
      <charset val="134"/>
    </font>
    <font>
      <b/>
      <sz val="14"/>
      <color rgb="FFFF0000"/>
      <name val="宋体"/>
      <charset val="134"/>
    </font>
    <font>
      <sz val="11"/>
      <color rgb="FF000000"/>
      <name val="宋体"/>
      <charset val="134"/>
    </font>
    <font>
      <b/>
      <sz val="11"/>
      <color rgb="FFFF0000"/>
      <name val="宋体"/>
      <charset val="134"/>
    </font>
    <font>
      <sz val="10"/>
      <color rgb="FF000000"/>
      <name val="宋体"/>
      <charset val="134"/>
    </font>
    <font>
      <sz val="12"/>
      <color theme="1"/>
      <name val="Tahoma"/>
      <charset val="134"/>
    </font>
    <font>
      <sz val="9"/>
      <color theme="1"/>
      <name val="Tahoma"/>
      <charset val="134"/>
    </font>
    <font>
      <sz val="9"/>
      <name val="Tahoma"/>
      <charset val="134"/>
    </font>
    <font>
      <sz val="12"/>
      <color rgb="FFFF0000"/>
      <name val="宋体"/>
      <charset val="134"/>
      <scheme val="minor"/>
    </font>
    <font>
      <sz val="12"/>
      <color rgb="FFFF0000"/>
      <name val="宋体"/>
      <charset val="134"/>
    </font>
    <font>
      <b/>
      <sz val="12"/>
      <color rgb="FFFF0000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12"/>
      <name val="Tahoma"/>
      <charset val="134"/>
    </font>
    <font>
      <sz val="12"/>
      <color rgb="FF333333"/>
      <name val="Arial"/>
      <charset val="0"/>
    </font>
    <font>
      <sz val="12"/>
      <color rgb="FF333333"/>
      <name val="宋体"/>
      <charset val="134"/>
    </font>
    <font>
      <sz val="9"/>
      <color rgb="FF333333"/>
      <name val="Arial"/>
      <charset val="0"/>
    </font>
    <font>
      <sz val="12"/>
      <color theme="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1" borderId="10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12" borderId="13" applyNumberFormat="0" applyAlignment="0" applyProtection="0">
      <alignment vertical="center"/>
    </xf>
    <xf numFmtId="0" fontId="36" fillId="13" borderId="14" applyNumberFormat="0" applyAlignment="0" applyProtection="0">
      <alignment vertical="center"/>
    </xf>
    <xf numFmtId="0" fontId="37" fillId="13" borderId="13" applyNumberFormat="0" applyAlignment="0" applyProtection="0">
      <alignment vertical="center"/>
    </xf>
    <xf numFmtId="0" fontId="38" fillId="14" borderId="15" applyNumberFormat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1" fillId="0" borderId="0">
      <protection locked="0"/>
    </xf>
    <xf numFmtId="0" fontId="1" fillId="0" borderId="0">
      <protection locked="0"/>
    </xf>
  </cellStyleXfs>
  <cellXfs count="8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4" fillId="0" borderId="1" xfId="50" applyFont="1" applyFill="1" applyBorder="1" applyAlignment="1" applyProtection="1">
      <alignment horizontal="center" vertical="center"/>
    </xf>
    <xf numFmtId="0" fontId="4" fillId="2" borderId="1" xfId="50" applyFont="1" applyFill="1" applyBorder="1" applyAlignment="1" applyProtection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4" fillId="0" borderId="0" xfId="50" applyFont="1" applyFill="1" applyAlignment="1" applyProtection="1">
      <alignment horizontal="center" vertical="center"/>
    </xf>
    <xf numFmtId="0" fontId="4" fillId="0" borderId="1" xfId="50" applyNumberFormat="1" applyFont="1" applyFill="1" applyBorder="1" applyAlignment="1" applyProtection="1">
      <alignment horizontal="center" vertical="center"/>
    </xf>
    <xf numFmtId="0" fontId="4" fillId="8" borderId="1" xfId="50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1" fillId="0" borderId="1" xfId="50" applyFont="1" applyFill="1" applyBorder="1" applyAlignment="1" applyProtection="1">
      <alignment horizontal="center" vertical="center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7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6" fillId="0" borderId="1" xfId="6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21" fillId="9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 wrapText="1"/>
    </xf>
    <xf numFmtId="0" fontId="23" fillId="1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76" fontId="14" fillId="1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 applyProtection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4" fillId="0" borderId="1" xfId="50" applyFont="1" applyFill="1" applyBorder="1" applyAlignment="1" applyProtection="1" quotePrefix="1">
      <alignment horizontal="center" vertical="center"/>
    </xf>
    <xf numFmtId="0" fontId="4" fillId="0" borderId="1" xfId="50" applyNumberFormat="1" applyFont="1" applyFill="1" applyBorder="1" applyAlignment="1" applyProtection="1" quotePrefix="1">
      <alignment horizontal="center" vertical="center"/>
    </xf>
    <xf numFmtId="0" fontId="4" fillId="0" borderId="0" xfId="0" applyFont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2" xfId="0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4 2" xfId="50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tabColor rgb="FFFF0000"/>
  </sheetPr>
  <dimension ref="A1:Y257"/>
  <sheetViews>
    <sheetView topLeftCell="A196" workbookViewId="0">
      <pane xSplit="3" topLeftCell="D1" activePane="topRight" state="frozen"/>
      <selection/>
      <selection pane="topRight" activeCell="F204" sqref="F204"/>
    </sheetView>
  </sheetViews>
  <sheetFormatPr defaultColWidth="9" defaultRowHeight="11.25"/>
  <cols>
    <col min="1" max="1" width="4.84166666666667" style="49" customWidth="1"/>
    <col min="2" max="2" width="5.75" style="48" customWidth="1"/>
    <col min="3" max="3" width="8.125" style="48" customWidth="1"/>
    <col min="4" max="4" width="5.75" style="50" customWidth="1"/>
    <col min="5" max="6" width="6.5" style="51" customWidth="1"/>
    <col min="7" max="7" width="5.875" style="51" customWidth="1"/>
    <col min="8" max="8" width="6.75" style="51" customWidth="1"/>
    <col min="9" max="9" width="7" style="51" customWidth="1"/>
    <col min="10" max="10" width="6.175" style="51" customWidth="1"/>
    <col min="11" max="11" width="5.5" style="51" customWidth="1"/>
    <col min="12" max="12" width="5.5" style="48" customWidth="1"/>
    <col min="13" max="16" width="4.55833333333333" style="48" customWidth="1"/>
    <col min="17" max="17" width="32.875" style="48" customWidth="1"/>
    <col min="18" max="18" width="5.44166666666667" style="48" customWidth="1"/>
    <col min="19" max="19" width="6" style="48" customWidth="1"/>
    <col min="20" max="20" width="7.25" style="48" customWidth="1"/>
    <col min="21" max="21" width="6.125" style="48" customWidth="1"/>
    <col min="22" max="22" width="14.85" style="48" customWidth="1"/>
    <col min="23" max="23" width="6.75" style="48" customWidth="1"/>
    <col min="24" max="24" width="44.75" style="48" customWidth="1"/>
    <col min="25" max="25" width="7.5" style="48" customWidth="1"/>
    <col min="26" max="16384" width="9" style="48"/>
  </cols>
  <sheetData>
    <row r="1" s="47" customFormat="1" ht="27" customHeight="1" spans="1:25">
      <c r="A1" s="52" t="s">
        <v>0</v>
      </c>
      <c r="B1" s="52"/>
      <c r="C1" s="10" t="s">
        <v>1</v>
      </c>
      <c r="D1" s="53" t="s">
        <v>2</v>
      </c>
      <c r="E1" s="53"/>
      <c r="F1" s="53"/>
      <c r="G1" s="53"/>
      <c r="H1" s="53"/>
      <c r="I1" s="53"/>
      <c r="J1" s="53"/>
      <c r="K1" s="53"/>
      <c r="L1" s="54" t="s">
        <v>3</v>
      </c>
      <c r="M1" s="55"/>
      <c r="N1" s="55"/>
      <c r="O1" s="55"/>
      <c r="P1" s="56"/>
      <c r="Q1" s="57" t="s">
        <v>4</v>
      </c>
      <c r="R1" s="57"/>
      <c r="S1" s="57" t="s">
        <v>5</v>
      </c>
      <c r="T1" s="57"/>
      <c r="U1" s="57"/>
      <c r="V1" s="58" t="s">
        <v>6</v>
      </c>
      <c r="W1" s="59"/>
      <c r="X1" s="58" t="s">
        <v>7</v>
      </c>
      <c r="Y1" s="59"/>
    </row>
    <row r="2" s="48" customFormat="1" ht="28.5" spans="1:25">
      <c r="A2" s="60" t="s">
        <v>8</v>
      </c>
      <c r="B2" s="60" t="s">
        <v>9</v>
      </c>
      <c r="C2" s="10"/>
      <c r="D2" s="61" t="s">
        <v>10</v>
      </c>
      <c r="E2" s="62" t="s">
        <v>11</v>
      </c>
      <c r="F2" s="62" t="s">
        <v>12</v>
      </c>
      <c r="G2" s="62" t="s">
        <v>13</v>
      </c>
      <c r="H2" s="63" t="s">
        <v>14</v>
      </c>
      <c r="I2" s="62" t="s">
        <v>15</v>
      </c>
      <c r="J2" s="62" t="s">
        <v>16</v>
      </c>
      <c r="K2" s="62" t="s">
        <v>17</v>
      </c>
      <c r="L2" s="64" t="s">
        <v>18</v>
      </c>
      <c r="M2" s="64" t="s">
        <v>15</v>
      </c>
      <c r="N2" s="65" t="s">
        <v>19</v>
      </c>
      <c r="O2" s="65" t="s">
        <v>20</v>
      </c>
      <c r="P2" s="65" t="s">
        <v>21</v>
      </c>
      <c r="Q2" s="66"/>
      <c r="R2" s="66"/>
      <c r="S2" s="67" t="s">
        <v>22</v>
      </c>
      <c r="T2" s="67"/>
      <c r="U2" s="65" t="s">
        <v>0</v>
      </c>
      <c r="V2" s="68"/>
      <c r="W2" s="69"/>
      <c r="X2" s="68"/>
      <c r="Y2" s="69"/>
    </row>
    <row r="3" ht="33.75" spans="1:25">
      <c r="A3" s="70" t="str">
        <f t="shared" ref="A3:A39" si="0">IF(B3&lt;16,0&amp;DEC2HEX(B3),DEC2HEX(B3))</f>
        <v>00</v>
      </c>
      <c r="B3" s="41">
        <v>0</v>
      </c>
      <c r="C3" s="41" t="s">
        <v>23</v>
      </c>
      <c r="D3" s="71" t="str">
        <f>IF(_xlfn.XLOOKUP(C3,城池数据!J:J,E:E,0)+_xlfn.XLOOKUP(C3,城池数据!K:K,E:E,0)+_xlfn.XLOOKUP(C3,城池数据!L:L,E:E,0)+_xlfn.XLOOKUP(C3,城池数据!M:M,E:E,0)+_xlfn.XLOOKUP(C3,城池数据!O:O,E:E,0)+_xlfn.XLOOKUP(C3,城池数据!P:P,E:E,0)+_xlfn.XLOOKUP(C3,城池数据!Q:Q,E:E,0)+_xlfn.XLOOKUP(C3,城池数据!R:R,E:E,0)+_xlfn.XLOOKUP(C3,城池数据!S:S,E:E,0)+_xlfn.XLOOKUP(C3,城池数据!T:T,E:E,0)+_xlfn.XLOOKUP(C3,城池数据!U:U,E:E,0)&gt;0,"出仕","在野")</f>
        <v>出仕</v>
      </c>
      <c r="E3" s="72">
        <v>92</v>
      </c>
      <c r="F3" s="72">
        <v>91</v>
      </c>
      <c r="G3" s="72">
        <v>76</v>
      </c>
      <c r="H3" s="72">
        <v>255</v>
      </c>
      <c r="I3" s="73" t="s">
        <v>24</v>
      </c>
      <c r="J3" s="73">
        <f>IF(H3&gt;99,1000,IF(D3="出仕",500,0))</f>
        <v>1000</v>
      </c>
      <c r="K3" s="72">
        <v>97</v>
      </c>
      <c r="L3" s="74">
        <f>IF(G3&lt;10,1,IF(G3&lt;20,2,IF(G3&lt;30,3,IF(G3&lt;40,4,IF(G3&lt;50,5,IF(G3&lt;60,6,IF(G3&lt;70,7,IF(G3&lt;80,8,IF(G3&lt;90,9,IF(G3&lt;100,10,11))))))))))</f>
        <v>8</v>
      </c>
      <c r="M3" s="74">
        <f>IF(I3="平军",0,IF(I3="水军",1,IF(I3="山军",2)))</f>
        <v>0</v>
      </c>
      <c r="N3" s="65" t="str">
        <f>IF(_xlfn.XLOOKUP(L3,兵力分配!A:A,兵力分配!B:B)*100&gt;J3,J3/100,_xlfn.XLOOKUP(L3,兵力分配!A:A,兵力分配!B:B)*1)&amp;0</f>
        <v>20</v>
      </c>
      <c r="O3" s="65">
        <f>IF(_xlfn.XLOOKUP(L3,兵力分配!A:A,兵力分配!C:C)*100&gt;J3-N3*10,(J3-N3*10)/100,_xlfn.XLOOKUP(L3,兵力分配!A:A,兵力分配!C:C)*1)</f>
        <v>4</v>
      </c>
      <c r="P3" s="65">
        <f>J3/100-O3-N3/10</f>
        <v>4</v>
      </c>
      <c r="Q3" s="64" t="str">
        <f>"武将数据"&amp;B3&amp;"
"&amp;".STR 《{"&amp;D3&amp;"}《
"&amp;".db "&amp;E3&amp;","&amp;F3&amp;","&amp;G3&amp;",$"&amp;N3&amp;","&amp;H3&amp;",$"&amp;M3&amp;DEC2HEX(J3/100)&amp;",$"&amp;P3&amp;O3</f>
        <v>武将数据0
.STR 《{出仕}《
.db 92,91,76,$20,255,$0A,$44</v>
      </c>
      <c r="R3" s="67"/>
      <c r="S3" s="75">
        <v>5</v>
      </c>
      <c r="T3" s="76"/>
      <c r="U3" s="75">
        <v>0</v>
      </c>
      <c r="V3" s="65" t="str">
        <f>"武将"&amp;B3&amp;"的德"&amp;"="&amp;K3</f>
        <v>武将0的德=97</v>
      </c>
      <c r="W3" s="67"/>
      <c r="X3" s="64" t="str">
        <f>"武将名字"&amp;B3&amp;"
"&amp;".STR 《"&amp;C3&amp;IF(LEN(C3)=1,"{结束}{结束}{结束}{结束}{结束}{结束}{结束}",IF(LEN(C3)=2,"{结束}{结束}{结束}{结束}{结束}",IF(LEN(C3)=3,"{结束}{结束}{结束}","{结束}")))&amp;"《"</f>
        <v>武将名字0
.STR 《曹操{结束}{结束}{结束}{结束}{结束}《</v>
      </c>
      <c r="Y3" s="67"/>
    </row>
    <row r="4" ht="33.75" spans="1:25">
      <c r="A4" s="70" t="str">
        <f t="shared" si="0"/>
        <v>01</v>
      </c>
      <c r="B4" s="41">
        <v>1</v>
      </c>
      <c r="C4" s="41" t="s">
        <v>25</v>
      </c>
      <c r="D4" s="71" t="str">
        <f>IF(_xlfn.XLOOKUP(C4,城池数据!J:J,E:E,0)+_xlfn.XLOOKUP(C4,城池数据!K:K,E:E,0)+_xlfn.XLOOKUP(C4,城池数据!L:L,E:E,0)+_xlfn.XLOOKUP(C4,城池数据!M:M,E:E,0)+_xlfn.XLOOKUP(C4,城池数据!O:O,E:E,0)+_xlfn.XLOOKUP(C4,城池数据!P:P,E:E,0)+_xlfn.XLOOKUP(C4,城池数据!Q:Q,E:E,0)+_xlfn.XLOOKUP(C4,城池数据!R:R,E:E,0)+_xlfn.XLOOKUP(C4,城池数据!S:S,E:E,0)+_xlfn.XLOOKUP(C4,城池数据!T:T,E:E,0)+_xlfn.XLOOKUP(C4,城池数据!U:U,E:E,0)&gt;0,"出仕","在野")</f>
        <v>出仕</v>
      </c>
      <c r="E4" s="72">
        <v>85</v>
      </c>
      <c r="F4" s="72">
        <v>52</v>
      </c>
      <c r="G4" s="72">
        <v>80</v>
      </c>
      <c r="H4" s="72">
        <v>255</v>
      </c>
      <c r="I4" s="73" t="s">
        <v>26</v>
      </c>
      <c r="J4" s="73">
        <f t="shared" ref="J4:J67" si="1">IF(H4&gt;99,1000,IF(D4="出仕",500,0))</f>
        <v>1000</v>
      </c>
      <c r="K4" s="72">
        <v>15</v>
      </c>
      <c r="L4" s="74">
        <f t="shared" ref="L4:L67" si="2">IF(G4&lt;10,1,IF(G4&lt;20,2,IF(G4&lt;30,3,IF(G4&lt;40,4,IF(G4&lt;50,5,IF(G4&lt;60,6,IF(G4&lt;70,7,IF(G4&lt;80,8,IF(G4&lt;90,9,IF(G4&lt;100,10,11))))))))))</f>
        <v>9</v>
      </c>
      <c r="M4" s="74">
        <f t="shared" ref="M4:M67" si="3">IF(I4="平军",0,IF(I4="水军",1,IF(I4="山军",2)))</f>
        <v>2</v>
      </c>
      <c r="N4" s="65" t="str">
        <f>IF(_xlfn.XLOOKUP(L4,兵力分配!A:A,兵力分配!B:B)*100&gt;J4,J4/100,_xlfn.XLOOKUP(L4,兵力分配!A:A,兵力分配!B:B)*1)&amp;0</f>
        <v>20</v>
      </c>
      <c r="O4" s="65">
        <f>IF(_xlfn.XLOOKUP(L4,兵力分配!A:A,兵力分配!C:C)*100&gt;J4-N4*10,(J4-N4*10)/100,_xlfn.XLOOKUP(L4,兵力分配!A:A,兵力分配!C:C)*1)</f>
        <v>3</v>
      </c>
      <c r="P4" s="65">
        <f t="shared" ref="P4:P67" si="4">J4/100-O4-N4/10</f>
        <v>5</v>
      </c>
      <c r="Q4" s="64" t="str">
        <f t="shared" ref="Q4:Q67" si="5">"武将数据"&amp;B4&amp;"
"&amp;".STR 《{"&amp;D4&amp;"}《
"&amp;".db "&amp;E4&amp;","&amp;F4&amp;","&amp;G4&amp;",$"&amp;N4&amp;","&amp;H4&amp;",$"&amp;M4&amp;DEC2HEX(J4/100)&amp;",$"&amp;P4&amp;O4</f>
        <v>武将数据1
.STR 《{出仕}《
.db 85,52,80,$20,255,$2A,$53</v>
      </c>
      <c r="R4" s="67"/>
      <c r="S4" s="75">
        <v>5</v>
      </c>
      <c r="T4" s="76"/>
      <c r="U4" s="75">
        <v>1</v>
      </c>
      <c r="V4" s="65" t="str">
        <f t="shared" ref="V4:V67" si="6">"武将"&amp;B4&amp;"的德"&amp;"="&amp;K4</f>
        <v>武将1的德=15</v>
      </c>
      <c r="W4" s="67"/>
      <c r="X4" s="64" t="str">
        <f t="shared" ref="X4:X67" si="7">"武将名字"&amp;B4&amp;"
"&amp;".STR 《"&amp;C4&amp;IF(LEN(C4)=1,"{结束}{结束}{结束}{结束}{结束}{结束}{结束}",IF(LEN(C4)=2,"{结束}{结束}{结束}{结束}{结束}",IF(LEN(C4)=3,"{结束}{结束}{结束}","{结束}")))&amp;"《"</f>
        <v>武将名字1
.STR 《董卓{结束}{结束}{结束}{结束}{结束}《</v>
      </c>
      <c r="Y4" s="67"/>
    </row>
    <row r="5" ht="33.75" spans="1:25">
      <c r="A5" s="70" t="str">
        <f t="shared" si="0"/>
        <v>02</v>
      </c>
      <c r="B5" s="41">
        <v>2</v>
      </c>
      <c r="C5" s="41" t="s">
        <v>27</v>
      </c>
      <c r="D5" s="71" t="str">
        <f>IF(_xlfn.XLOOKUP(C5,城池数据!J:J,E:E,0)+_xlfn.XLOOKUP(C5,城池数据!K:K,E:E,0)+_xlfn.XLOOKUP(C5,城池数据!L:L,E:E,0)+_xlfn.XLOOKUP(C5,城池数据!M:M,E:E,0)+_xlfn.XLOOKUP(C5,城池数据!O:O,E:E,0)+_xlfn.XLOOKUP(C5,城池数据!P:P,E:E,0)+_xlfn.XLOOKUP(C5,城池数据!Q:Q,E:E,0)+_xlfn.XLOOKUP(C5,城池数据!R:R,E:E,0)+_xlfn.XLOOKUP(C5,城池数据!S:S,E:E,0)+_xlfn.XLOOKUP(C5,城池数据!T:T,E:E,0)+_xlfn.XLOOKUP(C5,城池数据!U:U,E:E,0)&gt;0,"出仕","在野")</f>
        <v>出仕</v>
      </c>
      <c r="E5" s="72">
        <v>93</v>
      </c>
      <c r="F5" s="72">
        <v>55</v>
      </c>
      <c r="G5" s="72">
        <v>84</v>
      </c>
      <c r="H5" s="72">
        <v>255</v>
      </c>
      <c r="I5" s="73" t="s">
        <v>26</v>
      </c>
      <c r="J5" s="73">
        <f t="shared" si="1"/>
        <v>1000</v>
      </c>
      <c r="K5" s="72">
        <v>70</v>
      </c>
      <c r="L5" s="74">
        <f t="shared" si="2"/>
        <v>9</v>
      </c>
      <c r="M5" s="74">
        <f t="shared" si="3"/>
        <v>2</v>
      </c>
      <c r="N5" s="65" t="str">
        <f>IF(_xlfn.XLOOKUP(L5,兵力分配!A:A,兵力分配!B:B)*100&gt;J5,J5/100,_xlfn.XLOOKUP(L5,兵力分配!A:A,兵力分配!B:B)*1)&amp;0</f>
        <v>20</v>
      </c>
      <c r="O5" s="65">
        <f>IF(_xlfn.XLOOKUP(L5,兵力分配!A:A,兵力分配!C:C)*100&gt;J5-N5*10,(J5-N5*10)/100,_xlfn.XLOOKUP(L5,兵力分配!A:A,兵力分配!C:C)*1)</f>
        <v>3</v>
      </c>
      <c r="P5" s="65">
        <f t="shared" si="4"/>
        <v>5</v>
      </c>
      <c r="Q5" s="64" t="str">
        <f t="shared" si="5"/>
        <v>武将数据2
.STR 《{出仕}《
.db 93,55,84,$20,255,$2A,$53</v>
      </c>
      <c r="R5" s="67"/>
      <c r="S5" s="75">
        <v>5</v>
      </c>
      <c r="T5" s="76"/>
      <c r="U5" s="75">
        <v>2</v>
      </c>
      <c r="V5" s="65" t="str">
        <f t="shared" si="6"/>
        <v>武将2的德=70</v>
      </c>
      <c r="W5" s="67"/>
      <c r="X5" s="64" t="str">
        <f t="shared" si="7"/>
        <v>武将名字2
.STR 《公孙瓒{结束}{结束}{结束}《</v>
      </c>
      <c r="Y5" s="67"/>
    </row>
    <row r="6" ht="33.75" spans="1:25">
      <c r="A6" s="70" t="str">
        <f t="shared" si="0"/>
        <v>03</v>
      </c>
      <c r="B6" s="41">
        <v>3</v>
      </c>
      <c r="C6" s="41" t="s">
        <v>28</v>
      </c>
      <c r="D6" s="71" t="str">
        <f>IF(_xlfn.XLOOKUP(C6,城池数据!J:J,E:E,0)+_xlfn.XLOOKUP(C6,城池数据!K:K,E:E,0)+_xlfn.XLOOKUP(C6,城池数据!L:L,E:E,0)+_xlfn.XLOOKUP(C6,城池数据!M:M,E:E,0)+_xlfn.XLOOKUP(C6,城池数据!O:O,E:E,0)+_xlfn.XLOOKUP(C6,城池数据!P:P,E:E,0)+_xlfn.XLOOKUP(C6,城池数据!Q:Q,E:E,0)+_xlfn.XLOOKUP(C6,城池数据!R:R,E:E,0)+_xlfn.XLOOKUP(C6,城池数据!S:S,E:E,0)+_xlfn.XLOOKUP(C6,城池数据!T:T,E:E,0)+_xlfn.XLOOKUP(C6,城池数据!U:U,E:E,0)&gt;0,"出仕","在野")</f>
        <v>出仕</v>
      </c>
      <c r="E6" s="72">
        <v>90</v>
      </c>
      <c r="F6" s="72">
        <v>52</v>
      </c>
      <c r="G6" s="72">
        <v>72</v>
      </c>
      <c r="H6" s="72">
        <v>255</v>
      </c>
      <c r="I6" s="73" t="s">
        <v>26</v>
      </c>
      <c r="J6" s="73">
        <f t="shared" si="1"/>
        <v>1000</v>
      </c>
      <c r="K6" s="72">
        <v>39</v>
      </c>
      <c r="L6" s="74">
        <f t="shared" si="2"/>
        <v>8</v>
      </c>
      <c r="M6" s="74">
        <f t="shared" si="3"/>
        <v>2</v>
      </c>
      <c r="N6" s="65" t="str">
        <f>IF(_xlfn.XLOOKUP(L6,兵力分配!A:A,兵力分配!B:B)*100&gt;J6,J6/100,_xlfn.XLOOKUP(L6,兵力分配!A:A,兵力分配!B:B)*1)&amp;0</f>
        <v>20</v>
      </c>
      <c r="O6" s="65">
        <f>IF(_xlfn.XLOOKUP(L6,兵力分配!A:A,兵力分配!C:C)*100&gt;J6-N6*10,(J6-N6*10)/100,_xlfn.XLOOKUP(L6,兵力分配!A:A,兵力分配!C:C)*1)</f>
        <v>4</v>
      </c>
      <c r="P6" s="65">
        <f t="shared" si="4"/>
        <v>4</v>
      </c>
      <c r="Q6" s="64" t="str">
        <f t="shared" si="5"/>
        <v>武将数据3
.STR 《{出仕}《
.db 90,52,72,$20,255,$2A,$44</v>
      </c>
      <c r="R6" s="67"/>
      <c r="S6" s="75">
        <v>5</v>
      </c>
      <c r="T6" s="76"/>
      <c r="U6" s="75">
        <v>3</v>
      </c>
      <c r="V6" s="65" t="str">
        <f t="shared" si="6"/>
        <v>武将3的德=39</v>
      </c>
      <c r="W6" s="67"/>
      <c r="X6" s="64" t="str">
        <f t="shared" si="7"/>
        <v>武将名字3
.STR 《韩馥{结束}{结束}{结束}{结束}{结束}《</v>
      </c>
      <c r="Y6" s="67"/>
    </row>
    <row r="7" ht="33.75" spans="1:25">
      <c r="A7" s="70" t="str">
        <f t="shared" si="0"/>
        <v>04</v>
      </c>
      <c r="B7" s="41">
        <v>4</v>
      </c>
      <c r="C7" s="41" t="s">
        <v>29</v>
      </c>
      <c r="D7" s="71" t="str">
        <f>IF(_xlfn.XLOOKUP(C7,城池数据!J:J,E:E,0)+_xlfn.XLOOKUP(C7,城池数据!K:K,E:E,0)+_xlfn.XLOOKUP(C7,城池数据!L:L,E:E,0)+_xlfn.XLOOKUP(C7,城池数据!M:M,E:E,0)+_xlfn.XLOOKUP(C7,城池数据!O:O,E:E,0)+_xlfn.XLOOKUP(C7,城池数据!P:P,E:E,0)+_xlfn.XLOOKUP(C7,城池数据!Q:Q,E:E,0)+_xlfn.XLOOKUP(C7,城池数据!R:R,E:E,0)+_xlfn.XLOOKUP(C7,城池数据!S:S,E:E,0)+_xlfn.XLOOKUP(C7,城池数据!T:T,E:E,0)+_xlfn.XLOOKUP(C7,城池数据!U:U,E:E,0)&gt;0,"出仕","在野")</f>
        <v>出仕</v>
      </c>
      <c r="E7" s="72">
        <v>53</v>
      </c>
      <c r="F7" s="72">
        <v>81</v>
      </c>
      <c r="G7" s="72">
        <v>54</v>
      </c>
      <c r="H7" s="72">
        <v>255</v>
      </c>
      <c r="I7" s="73" t="s">
        <v>24</v>
      </c>
      <c r="J7" s="73">
        <f t="shared" si="1"/>
        <v>1000</v>
      </c>
      <c r="K7" s="72">
        <v>95</v>
      </c>
      <c r="L7" s="74">
        <f t="shared" si="2"/>
        <v>6</v>
      </c>
      <c r="M7" s="74">
        <f t="shared" si="3"/>
        <v>0</v>
      </c>
      <c r="N7" s="65" t="str">
        <f>IF(_xlfn.XLOOKUP(L7,兵力分配!A:A,兵力分配!B:B)*100&gt;J7,J7/100,_xlfn.XLOOKUP(L7,兵力分配!A:A,兵力分配!B:B)*1)&amp;0</f>
        <v>30</v>
      </c>
      <c r="O7" s="65">
        <f>IF(_xlfn.XLOOKUP(L7,兵力分配!A:A,兵力分配!C:C)*100&gt;J7-N7*10,(J7-N7*10)/100,_xlfn.XLOOKUP(L7,兵力分配!A:A,兵力分配!C:C)*1)</f>
        <v>4</v>
      </c>
      <c r="P7" s="65">
        <f t="shared" si="4"/>
        <v>3</v>
      </c>
      <c r="Q7" s="64" t="str">
        <f t="shared" si="5"/>
        <v>武将数据4
.STR 《{出仕}《
.db 53,81,54,$30,255,$0A,$34</v>
      </c>
      <c r="R7" s="67"/>
      <c r="S7" s="75">
        <v>5</v>
      </c>
      <c r="T7" s="76"/>
      <c r="U7" s="75">
        <v>4</v>
      </c>
      <c r="V7" s="65" t="str">
        <f t="shared" si="6"/>
        <v>武将4的德=95</v>
      </c>
      <c r="W7" s="67"/>
      <c r="X7" s="64" t="str">
        <f t="shared" si="7"/>
        <v>武将名字4
.STR 《孔融{结束}{结束}{结束}{结束}{结束}《</v>
      </c>
      <c r="Y7" s="67"/>
    </row>
    <row r="8" ht="33.75" spans="1:25">
      <c r="A8" s="70" t="str">
        <f t="shared" si="0"/>
        <v>05</v>
      </c>
      <c r="B8" s="41">
        <v>5</v>
      </c>
      <c r="C8" s="41" t="s">
        <v>30</v>
      </c>
      <c r="D8" s="71" t="str">
        <f>IF(_xlfn.XLOOKUP(C8,城池数据!J:J,E:E,0)+_xlfn.XLOOKUP(C8,城池数据!K:K,E:E,0)+_xlfn.XLOOKUP(C8,城池数据!L:L,E:E,0)+_xlfn.XLOOKUP(C8,城池数据!M:M,E:E,0)+_xlfn.XLOOKUP(C8,城池数据!O:O,E:E,0)+_xlfn.XLOOKUP(C8,城池数据!P:P,E:E,0)+_xlfn.XLOOKUP(C8,城池数据!Q:Q,E:E,0)+_xlfn.XLOOKUP(C8,城池数据!R:R,E:E,0)+_xlfn.XLOOKUP(C8,城池数据!S:S,E:E,0)+_xlfn.XLOOKUP(C8,城池数据!T:T,E:E,0)+_xlfn.XLOOKUP(C8,城池数据!U:U,E:E,0)&gt;0,"出仕","在野")</f>
        <v>出仕</v>
      </c>
      <c r="E8" s="72">
        <v>91</v>
      </c>
      <c r="F8" s="72">
        <v>70</v>
      </c>
      <c r="G8" s="72">
        <v>68</v>
      </c>
      <c r="H8" s="72">
        <v>255</v>
      </c>
      <c r="I8" s="73" t="s">
        <v>24</v>
      </c>
      <c r="J8" s="73">
        <f t="shared" si="1"/>
        <v>1000</v>
      </c>
      <c r="K8" s="72">
        <v>99</v>
      </c>
      <c r="L8" s="74">
        <f t="shared" si="2"/>
        <v>7</v>
      </c>
      <c r="M8" s="74">
        <f t="shared" si="3"/>
        <v>0</v>
      </c>
      <c r="N8" s="65" t="str">
        <f>IF(_xlfn.XLOOKUP(L8,兵力分配!A:A,兵力分配!B:B)*100&gt;J8,J8/100,_xlfn.XLOOKUP(L8,兵力分配!A:A,兵力分配!B:B)*1)&amp;0</f>
        <v>30</v>
      </c>
      <c r="O8" s="65">
        <f>IF(_xlfn.XLOOKUP(L8,兵力分配!A:A,兵力分配!C:C)*100&gt;J8-N8*10,(J8-N8*10)/100,_xlfn.XLOOKUP(L8,兵力分配!A:A,兵力分配!C:C)*1)</f>
        <v>3</v>
      </c>
      <c r="P8" s="65">
        <f t="shared" si="4"/>
        <v>4</v>
      </c>
      <c r="Q8" s="64" t="str">
        <f t="shared" si="5"/>
        <v>武将数据5
.STR 《{出仕}《
.db 91,70,68,$30,255,$0A,$43</v>
      </c>
      <c r="R8" s="67"/>
      <c r="S8" s="75">
        <v>5</v>
      </c>
      <c r="T8" s="76"/>
      <c r="U8" s="75">
        <v>5</v>
      </c>
      <c r="V8" s="65" t="str">
        <f t="shared" si="6"/>
        <v>武将5的德=99</v>
      </c>
      <c r="W8" s="67"/>
      <c r="X8" s="64" t="str">
        <f t="shared" si="7"/>
        <v>武将名字5
.STR 《刘备{结束}{结束}{结束}{结束}{结束}《</v>
      </c>
      <c r="Y8" s="67"/>
    </row>
    <row r="9" ht="33.75" spans="1:25">
      <c r="A9" s="70" t="str">
        <f t="shared" si="0"/>
        <v>06</v>
      </c>
      <c r="B9" s="41">
        <v>6</v>
      </c>
      <c r="C9" s="41" t="s">
        <v>31</v>
      </c>
      <c r="D9" s="71" t="str">
        <f>IF(_xlfn.XLOOKUP(C9,城池数据!J:J,E:E,0)+_xlfn.XLOOKUP(C9,城池数据!K:K,E:E,0)+_xlfn.XLOOKUP(C9,城池数据!L:L,E:E,0)+_xlfn.XLOOKUP(C9,城池数据!M:M,E:E,0)+_xlfn.XLOOKUP(C9,城池数据!O:O,E:E,0)+_xlfn.XLOOKUP(C9,城池数据!P:P,E:E,0)+_xlfn.XLOOKUP(C9,城池数据!Q:Q,E:E,0)+_xlfn.XLOOKUP(C9,城池数据!R:R,E:E,0)+_xlfn.XLOOKUP(C9,城池数据!S:S,E:E,0)+_xlfn.XLOOKUP(C9,城池数据!T:T,E:E,0)+_xlfn.XLOOKUP(C9,城池数据!U:U,E:E,0)&gt;0,"出仕","在野")</f>
        <v>出仕</v>
      </c>
      <c r="E9" s="72">
        <v>86</v>
      </c>
      <c r="F9" s="72">
        <v>81</v>
      </c>
      <c r="G9" s="72">
        <v>69</v>
      </c>
      <c r="H9" s="72">
        <v>255</v>
      </c>
      <c r="I9" s="73" t="s">
        <v>24</v>
      </c>
      <c r="J9" s="73">
        <f t="shared" si="1"/>
        <v>1000</v>
      </c>
      <c r="K9" s="72">
        <v>90</v>
      </c>
      <c r="L9" s="74">
        <f t="shared" si="2"/>
        <v>7</v>
      </c>
      <c r="M9" s="74">
        <f t="shared" si="3"/>
        <v>0</v>
      </c>
      <c r="N9" s="65" t="str">
        <f>IF(_xlfn.XLOOKUP(L9,兵力分配!A:A,兵力分配!B:B)*100&gt;J9,J9/100,_xlfn.XLOOKUP(L9,兵力分配!A:A,兵力分配!B:B)*1)&amp;0</f>
        <v>30</v>
      </c>
      <c r="O9" s="65">
        <f>IF(_xlfn.XLOOKUP(L9,兵力分配!A:A,兵力分配!C:C)*100&gt;J9-N9*10,(J9-N9*10)/100,_xlfn.XLOOKUP(L9,兵力分配!A:A,兵力分配!C:C)*1)</f>
        <v>3</v>
      </c>
      <c r="P9" s="65">
        <f t="shared" si="4"/>
        <v>4</v>
      </c>
      <c r="Q9" s="64" t="str">
        <f t="shared" si="5"/>
        <v>武将数据6
.STR 《{出仕}《
.db 86,81,69,$30,255,$0A,$43</v>
      </c>
      <c r="R9" s="67"/>
      <c r="S9" s="75">
        <v>5</v>
      </c>
      <c r="T9" s="76"/>
      <c r="U9" s="75">
        <v>6</v>
      </c>
      <c r="V9" s="65" t="str">
        <f t="shared" si="6"/>
        <v>武将6的德=90</v>
      </c>
      <c r="W9" s="67"/>
      <c r="X9" s="64" t="str">
        <f t="shared" si="7"/>
        <v>武将名字6
.STR 《刘表{结束}{结束}{结束}{结束}{结束}《</v>
      </c>
      <c r="Y9" s="67"/>
    </row>
    <row r="10" ht="33.75" spans="1:25">
      <c r="A10" s="70" t="str">
        <f t="shared" si="0"/>
        <v>07</v>
      </c>
      <c r="B10" s="41">
        <v>7</v>
      </c>
      <c r="C10" s="41" t="s">
        <v>32</v>
      </c>
      <c r="D10" s="71" t="str">
        <f>IF(_xlfn.XLOOKUP(C10,城池数据!J:J,E:E,0)+_xlfn.XLOOKUP(C10,城池数据!K:K,E:E,0)+_xlfn.XLOOKUP(C10,城池数据!L:L,E:E,0)+_xlfn.XLOOKUP(C10,城池数据!M:M,E:E,0)+_xlfn.XLOOKUP(C10,城池数据!O:O,E:E,0)+_xlfn.XLOOKUP(C10,城池数据!P:P,E:E,0)+_xlfn.XLOOKUP(C10,城池数据!Q:Q,E:E,0)+_xlfn.XLOOKUP(C10,城池数据!R:R,E:E,0)+_xlfn.XLOOKUP(C10,城池数据!S:S,E:E,0)+_xlfn.XLOOKUP(C10,城池数据!T:T,E:E,0)+_xlfn.XLOOKUP(C10,城池数据!U:U,E:E,0)&gt;0,"出仕","在野")</f>
        <v>出仕</v>
      </c>
      <c r="E10" s="72">
        <v>83</v>
      </c>
      <c r="F10" s="72">
        <v>85</v>
      </c>
      <c r="G10" s="72">
        <v>55</v>
      </c>
      <c r="H10" s="72">
        <v>255</v>
      </c>
      <c r="I10" s="73" t="s">
        <v>24</v>
      </c>
      <c r="J10" s="73">
        <f t="shared" si="1"/>
        <v>1000</v>
      </c>
      <c r="K10" s="72">
        <v>85</v>
      </c>
      <c r="L10" s="74">
        <f t="shared" si="2"/>
        <v>6</v>
      </c>
      <c r="M10" s="74">
        <f t="shared" si="3"/>
        <v>0</v>
      </c>
      <c r="N10" s="65" t="str">
        <f>IF(_xlfn.XLOOKUP(L10,兵力分配!A:A,兵力分配!B:B)*100&gt;J10,J10/100,_xlfn.XLOOKUP(L10,兵力分配!A:A,兵力分配!B:B)*1)&amp;0</f>
        <v>30</v>
      </c>
      <c r="O10" s="65">
        <f>IF(_xlfn.XLOOKUP(L10,兵力分配!A:A,兵力分配!C:C)*100&gt;J10-N10*10,(J10-N10*10)/100,_xlfn.XLOOKUP(L10,兵力分配!A:A,兵力分配!C:C)*1)</f>
        <v>4</v>
      </c>
      <c r="P10" s="65">
        <f t="shared" si="4"/>
        <v>3</v>
      </c>
      <c r="Q10" s="64" t="str">
        <f t="shared" si="5"/>
        <v>武将数据7
.STR 《{出仕}《
.db 83,85,55,$30,255,$0A,$34</v>
      </c>
      <c r="R10" s="67"/>
      <c r="S10" s="75">
        <v>5</v>
      </c>
      <c r="T10" s="76"/>
      <c r="U10" s="75">
        <v>7</v>
      </c>
      <c r="V10" s="65" t="str">
        <f t="shared" si="6"/>
        <v>武将7的德=85</v>
      </c>
      <c r="W10" s="67"/>
      <c r="X10" s="64" t="str">
        <f t="shared" si="7"/>
        <v>武将名字7
.STR 《刘焉{结束}{结束}{结束}{结束}{结束}《</v>
      </c>
      <c r="Y10" s="67"/>
    </row>
    <row r="11" ht="33.75" spans="1:25">
      <c r="A11" s="70" t="str">
        <f t="shared" si="0"/>
        <v>08</v>
      </c>
      <c r="B11" s="41">
        <v>8</v>
      </c>
      <c r="C11" s="41" t="s">
        <v>33</v>
      </c>
      <c r="D11" s="71" t="str">
        <f>IF(_xlfn.XLOOKUP(C11,城池数据!J:J,E:E,0)+_xlfn.XLOOKUP(C11,城池数据!K:K,E:E,0)+_xlfn.XLOOKUP(C11,城池数据!L:L,E:E,0)+_xlfn.XLOOKUP(C11,城池数据!M:M,E:E,0)+_xlfn.XLOOKUP(C11,城池数据!O:O,E:E,0)+_xlfn.XLOOKUP(C11,城池数据!P:P,E:E,0)+_xlfn.XLOOKUP(C11,城池数据!Q:Q,E:E,0)+_xlfn.XLOOKUP(C11,城池数据!R:R,E:E,0)+_xlfn.XLOOKUP(C11,城池数据!S:S,E:E,0)+_xlfn.XLOOKUP(C11,城池数据!T:T,E:E,0)+_xlfn.XLOOKUP(C11,城池数据!U:U,E:E,0)&gt;0,"出仕","在野")</f>
        <v>出仕</v>
      </c>
      <c r="E11" s="72">
        <v>68</v>
      </c>
      <c r="F11" s="72">
        <v>72</v>
      </c>
      <c r="G11" s="72">
        <v>13</v>
      </c>
      <c r="H11" s="72">
        <v>255</v>
      </c>
      <c r="I11" s="73" t="s">
        <v>26</v>
      </c>
      <c r="J11" s="73">
        <f t="shared" si="1"/>
        <v>1000</v>
      </c>
      <c r="K11" s="72">
        <v>84</v>
      </c>
      <c r="L11" s="74">
        <f t="shared" si="2"/>
        <v>2</v>
      </c>
      <c r="M11" s="74">
        <f t="shared" si="3"/>
        <v>2</v>
      </c>
      <c r="N11" s="65" t="str">
        <f>IF(_xlfn.XLOOKUP(L11,兵力分配!A:A,兵力分配!B:B)*100&gt;J11,J11/100,_xlfn.XLOOKUP(L11,兵力分配!A:A,兵力分配!B:B)*1)&amp;0</f>
        <v>50</v>
      </c>
      <c r="O11" s="65">
        <f>IF(_xlfn.XLOOKUP(L11,兵力分配!A:A,兵力分配!C:C)*100&gt;J11-N11*10,(J11-N11*10)/100,_xlfn.XLOOKUP(L11,兵力分配!A:A,兵力分配!C:C)*1)</f>
        <v>4</v>
      </c>
      <c r="P11" s="65">
        <f t="shared" si="4"/>
        <v>1</v>
      </c>
      <c r="Q11" s="64" t="str">
        <f t="shared" si="5"/>
        <v>武将数据8
.STR 《{出仕}《
.db 68,72,13,$50,255,$2A,$14</v>
      </c>
      <c r="R11" s="67"/>
      <c r="S11" s="75">
        <v>5</v>
      </c>
      <c r="T11" s="76"/>
      <c r="U11" s="75">
        <v>8</v>
      </c>
      <c r="V11" s="65" t="str">
        <f t="shared" si="6"/>
        <v>武将8的德=84</v>
      </c>
      <c r="W11" s="67"/>
      <c r="X11" s="64" t="str">
        <f t="shared" si="7"/>
        <v>武将名字8
.STR 《刘虞{结束}{结束}{结束}{结束}{结束}《</v>
      </c>
      <c r="Y11" s="67"/>
    </row>
    <row r="12" ht="33.75" spans="1:25">
      <c r="A12" s="70" t="str">
        <f t="shared" si="0"/>
        <v>09</v>
      </c>
      <c r="B12" s="41">
        <v>9</v>
      </c>
      <c r="C12" s="41" t="s">
        <v>34</v>
      </c>
      <c r="D12" s="71" t="str">
        <f>IF(_xlfn.XLOOKUP(C12,城池数据!J:J,E:E,0)+_xlfn.XLOOKUP(C12,城池数据!K:K,E:E,0)+_xlfn.XLOOKUP(C12,城池数据!L:L,E:E,0)+_xlfn.XLOOKUP(C12,城池数据!M:M,E:E,0)+_xlfn.XLOOKUP(C12,城池数据!O:O,E:E,0)+_xlfn.XLOOKUP(C12,城池数据!P:P,E:E,0)+_xlfn.XLOOKUP(C12,城池数据!Q:Q,E:E,0)+_xlfn.XLOOKUP(C12,城池数据!R:R,E:E,0)+_xlfn.XLOOKUP(C12,城池数据!S:S,E:E,0)+_xlfn.XLOOKUP(C12,城池数据!T:T,E:E,0)+_xlfn.XLOOKUP(C12,城池数据!U:U,E:E,0)&gt;0,"出仕","在野")</f>
        <v>出仕</v>
      </c>
      <c r="E12" s="72">
        <v>93</v>
      </c>
      <c r="F12" s="72">
        <v>51</v>
      </c>
      <c r="G12" s="72">
        <v>87</v>
      </c>
      <c r="H12" s="72">
        <v>255</v>
      </c>
      <c r="I12" s="73" t="s">
        <v>26</v>
      </c>
      <c r="J12" s="73">
        <f t="shared" si="1"/>
        <v>1000</v>
      </c>
      <c r="K12" s="72">
        <v>82</v>
      </c>
      <c r="L12" s="74">
        <f t="shared" si="2"/>
        <v>9</v>
      </c>
      <c r="M12" s="74">
        <f t="shared" si="3"/>
        <v>2</v>
      </c>
      <c r="N12" s="65" t="str">
        <f>IF(_xlfn.XLOOKUP(L12,兵力分配!A:A,兵力分配!B:B)*100&gt;J12,J12/100,_xlfn.XLOOKUP(L12,兵力分配!A:A,兵力分配!B:B)*1)&amp;0</f>
        <v>20</v>
      </c>
      <c r="O12" s="65">
        <f>IF(_xlfn.XLOOKUP(L12,兵力分配!A:A,兵力分配!C:C)*100&gt;J12-N12*10,(J12-N12*10)/100,_xlfn.XLOOKUP(L12,兵力分配!A:A,兵力分配!C:C)*1)</f>
        <v>3</v>
      </c>
      <c r="P12" s="65">
        <f t="shared" si="4"/>
        <v>5</v>
      </c>
      <c r="Q12" s="64" t="str">
        <f t="shared" si="5"/>
        <v>武将数据9
.STR 《{出仕}《
.db 93,51,87,$20,255,$2A,$53</v>
      </c>
      <c r="R12" s="67"/>
      <c r="S12" s="75">
        <v>5</v>
      </c>
      <c r="T12" s="76"/>
      <c r="U12" s="75">
        <v>9</v>
      </c>
      <c r="V12" s="65" t="str">
        <f t="shared" si="6"/>
        <v>武将9的德=82</v>
      </c>
      <c r="W12" s="67"/>
      <c r="X12" s="64" t="str">
        <f t="shared" si="7"/>
        <v>武将名字9
.STR 《马腾{结束}{结束}{结束}{结束}{结束}《</v>
      </c>
      <c r="Y12" s="67"/>
    </row>
    <row r="13" ht="33.75" spans="1:25">
      <c r="A13" s="70" t="str">
        <f t="shared" si="0"/>
        <v>0A</v>
      </c>
      <c r="B13" s="41">
        <v>10</v>
      </c>
      <c r="C13" s="41" t="s">
        <v>35</v>
      </c>
      <c r="D13" s="71" t="str">
        <f>IF(_xlfn.XLOOKUP(C13,城池数据!J:J,E:E,0)+_xlfn.XLOOKUP(C13,城池数据!K:K,E:E,0)+_xlfn.XLOOKUP(C13,城池数据!L:L,E:E,0)+_xlfn.XLOOKUP(C13,城池数据!M:M,E:E,0)+_xlfn.XLOOKUP(C13,城池数据!O:O,E:E,0)+_xlfn.XLOOKUP(C13,城池数据!P:P,E:E,0)+_xlfn.XLOOKUP(C13,城池数据!Q:Q,E:E,0)+_xlfn.XLOOKUP(C13,城池数据!R:R,E:E,0)+_xlfn.XLOOKUP(C13,城池数据!S:S,E:E,0)+_xlfn.XLOOKUP(C13,城池数据!T:T,E:E,0)+_xlfn.XLOOKUP(C13,城池数据!U:U,E:E,0)&gt;0,"出仕","在野")</f>
        <v>出仕</v>
      </c>
      <c r="E13" s="72">
        <v>95</v>
      </c>
      <c r="F13" s="72">
        <v>59</v>
      </c>
      <c r="G13" s="72">
        <v>93</v>
      </c>
      <c r="H13" s="72">
        <v>255</v>
      </c>
      <c r="I13" s="73" t="s">
        <v>36</v>
      </c>
      <c r="J13" s="73">
        <f t="shared" si="1"/>
        <v>1000</v>
      </c>
      <c r="K13" s="72">
        <v>86</v>
      </c>
      <c r="L13" s="74">
        <f t="shared" si="2"/>
        <v>10</v>
      </c>
      <c r="M13" s="74">
        <f t="shared" si="3"/>
        <v>1</v>
      </c>
      <c r="N13" s="65" t="str">
        <f>IF(_xlfn.XLOOKUP(L13,兵力分配!A:A,兵力分配!B:B)*100&gt;J13,J13/100,_xlfn.XLOOKUP(L13,兵力分配!A:A,兵力分配!B:B)*1)&amp;0</f>
        <v>10</v>
      </c>
      <c r="O13" s="65">
        <f>IF(_xlfn.XLOOKUP(L13,兵力分配!A:A,兵力分配!C:C)*100&gt;J13-N13*10,(J13-N13*10)/100,_xlfn.XLOOKUP(L13,兵力分配!A:A,兵力分配!C:C)*1)</f>
        <v>4</v>
      </c>
      <c r="P13" s="65">
        <f t="shared" si="4"/>
        <v>5</v>
      </c>
      <c r="Q13" s="64" t="str">
        <f t="shared" si="5"/>
        <v>武将数据10
.STR 《{出仕}《
.db 95,59,93,$10,255,$1A,$54</v>
      </c>
      <c r="R13" s="67"/>
      <c r="S13" s="75">
        <v>5</v>
      </c>
      <c r="T13" s="76"/>
      <c r="U13" s="75" t="s">
        <v>37</v>
      </c>
      <c r="V13" s="65" t="str">
        <f t="shared" si="6"/>
        <v>武将10的德=86</v>
      </c>
      <c r="W13" s="67"/>
      <c r="X13" s="64" t="str">
        <f t="shared" si="7"/>
        <v>武将名字10
.STR 《孙坚{结束}{结束}{结束}{结束}{结束}《</v>
      </c>
      <c r="Y13" s="67"/>
    </row>
    <row r="14" ht="33.75" spans="1:25">
      <c r="A14" s="70" t="str">
        <f t="shared" si="0"/>
        <v>0B</v>
      </c>
      <c r="B14" s="41">
        <v>11</v>
      </c>
      <c r="C14" s="41" t="s">
        <v>38</v>
      </c>
      <c r="D14" s="71" t="str">
        <f>IF(_xlfn.XLOOKUP(C14,城池数据!J:J,E:E,0)+_xlfn.XLOOKUP(C14,城池数据!K:K,E:E,0)+_xlfn.XLOOKUP(C14,城池数据!L:L,E:E,0)+_xlfn.XLOOKUP(C14,城池数据!M:M,E:E,0)+_xlfn.XLOOKUP(C14,城池数据!O:O,E:E,0)+_xlfn.XLOOKUP(C14,城池数据!P:P,E:E,0)+_xlfn.XLOOKUP(C14,城池数据!Q:Q,E:E,0)+_xlfn.XLOOKUP(C14,城池数据!R:R,E:E,0)+_xlfn.XLOOKUP(C14,城池数据!S:S,E:E,0)+_xlfn.XLOOKUP(C14,城池数据!T:T,E:E,0)+_xlfn.XLOOKUP(C14,城池数据!U:U,E:E,0)&gt;0,"出仕","在野")</f>
        <v>出仕</v>
      </c>
      <c r="E14" s="72">
        <v>80</v>
      </c>
      <c r="F14" s="72">
        <v>78</v>
      </c>
      <c r="G14" s="72">
        <v>52</v>
      </c>
      <c r="H14" s="72">
        <v>255</v>
      </c>
      <c r="I14" s="73" t="s">
        <v>24</v>
      </c>
      <c r="J14" s="73">
        <f t="shared" si="1"/>
        <v>1000</v>
      </c>
      <c r="K14" s="72">
        <v>90</v>
      </c>
      <c r="L14" s="74">
        <f t="shared" si="2"/>
        <v>6</v>
      </c>
      <c r="M14" s="74">
        <f t="shared" si="3"/>
        <v>0</v>
      </c>
      <c r="N14" s="65" t="str">
        <f>IF(_xlfn.XLOOKUP(L14,兵力分配!A:A,兵力分配!B:B)*100&gt;J14,J14/100,_xlfn.XLOOKUP(L14,兵力分配!A:A,兵力分配!B:B)*1)&amp;0</f>
        <v>30</v>
      </c>
      <c r="O14" s="65">
        <f>IF(_xlfn.XLOOKUP(L14,兵力分配!A:A,兵力分配!C:C)*100&gt;J14-N14*10,(J14-N14*10)/100,_xlfn.XLOOKUP(L14,兵力分配!A:A,兵力分配!C:C)*1)</f>
        <v>4</v>
      </c>
      <c r="P14" s="65">
        <f t="shared" si="4"/>
        <v>3</v>
      </c>
      <c r="Q14" s="64" t="str">
        <f t="shared" si="5"/>
        <v>武将数据11
.STR 《{出仕}《
.db 80,78,52,$30,255,$0A,$34</v>
      </c>
      <c r="R14" s="67"/>
      <c r="S14" s="75">
        <v>5</v>
      </c>
      <c r="T14" s="76"/>
      <c r="U14" s="75" t="s">
        <v>39</v>
      </c>
      <c r="V14" s="65" t="str">
        <f t="shared" si="6"/>
        <v>武将11的德=90</v>
      </c>
      <c r="W14" s="67"/>
      <c r="X14" s="64" t="str">
        <f t="shared" si="7"/>
        <v>武将名字11
.STR 《陶谦{结束}{结束}{结束}{结束}{结束}《</v>
      </c>
      <c r="Y14" s="67"/>
    </row>
    <row r="15" ht="33.75" spans="1:25">
      <c r="A15" s="70" t="str">
        <f t="shared" si="0"/>
        <v>0C</v>
      </c>
      <c r="B15" s="41">
        <v>12</v>
      </c>
      <c r="C15" s="41" t="s">
        <v>40</v>
      </c>
      <c r="D15" s="71" t="str">
        <f>IF(_xlfn.XLOOKUP(C15,城池数据!J:J,E:E,0)+_xlfn.XLOOKUP(C15,城池数据!K:K,E:E,0)+_xlfn.XLOOKUP(C15,城池数据!L:L,E:E,0)+_xlfn.XLOOKUP(C15,城池数据!M:M,E:E,0)+_xlfn.XLOOKUP(C15,城池数据!O:O,E:E,0)+_xlfn.XLOOKUP(C15,城池数据!P:P,E:E,0)+_xlfn.XLOOKUP(C15,城池数据!Q:Q,E:E,0)+_xlfn.XLOOKUP(C15,城池数据!R:R,E:E,0)+_xlfn.XLOOKUP(C15,城池数据!S:S,E:E,0)+_xlfn.XLOOKUP(C15,城池数据!T:T,E:E,0)+_xlfn.XLOOKUP(C15,城池数据!U:U,E:E,0)&gt;0,"出仕","在野")</f>
        <v>出仕</v>
      </c>
      <c r="E15" s="72">
        <v>79</v>
      </c>
      <c r="F15" s="72">
        <v>56</v>
      </c>
      <c r="G15" s="72">
        <v>66</v>
      </c>
      <c r="H15" s="72">
        <v>255</v>
      </c>
      <c r="I15" s="73" t="s">
        <v>26</v>
      </c>
      <c r="J15" s="73">
        <f t="shared" si="1"/>
        <v>1000</v>
      </c>
      <c r="K15" s="72">
        <v>61</v>
      </c>
      <c r="L15" s="74">
        <f t="shared" si="2"/>
        <v>7</v>
      </c>
      <c r="M15" s="74">
        <f t="shared" si="3"/>
        <v>2</v>
      </c>
      <c r="N15" s="65" t="str">
        <f>IF(_xlfn.XLOOKUP(L15,兵力分配!A:A,兵力分配!B:B)*100&gt;J15,J15/100,_xlfn.XLOOKUP(L15,兵力分配!A:A,兵力分配!B:B)*1)&amp;0</f>
        <v>30</v>
      </c>
      <c r="O15" s="65">
        <f>IF(_xlfn.XLOOKUP(L15,兵力分配!A:A,兵力分配!C:C)*100&gt;J15-N15*10,(J15-N15*10)/100,_xlfn.XLOOKUP(L15,兵力分配!A:A,兵力分配!C:C)*1)</f>
        <v>3</v>
      </c>
      <c r="P15" s="65">
        <f t="shared" si="4"/>
        <v>4</v>
      </c>
      <c r="Q15" s="64" t="str">
        <f t="shared" si="5"/>
        <v>武将数据12
.STR 《{出仕}《
.db 79,56,66,$30,255,$2A,$43</v>
      </c>
      <c r="R15" s="67"/>
      <c r="S15" s="75">
        <v>5</v>
      </c>
      <c r="T15" s="76"/>
      <c r="U15" s="75" t="s">
        <v>41</v>
      </c>
      <c r="V15" s="65" t="str">
        <f t="shared" si="6"/>
        <v>武将12的德=61</v>
      </c>
      <c r="W15" s="67"/>
      <c r="X15" s="64" t="str">
        <f t="shared" si="7"/>
        <v>武将名字12
.STR 《王匡{结束}{结束}{结束}{结束}{结束}《</v>
      </c>
      <c r="Y15" s="67"/>
    </row>
    <row r="16" ht="33.75" spans="1:25">
      <c r="A16" s="70" t="str">
        <f t="shared" si="0"/>
        <v>0D</v>
      </c>
      <c r="B16" s="41">
        <v>13</v>
      </c>
      <c r="C16" s="41" t="s">
        <v>42</v>
      </c>
      <c r="D16" s="71" t="str">
        <f>IF(_xlfn.XLOOKUP(C16,城池数据!J:J,E:E,0)+_xlfn.XLOOKUP(C16,城池数据!K:K,E:E,0)+_xlfn.XLOOKUP(C16,城池数据!L:L,E:E,0)+_xlfn.XLOOKUP(C16,城池数据!M:M,E:E,0)+_xlfn.XLOOKUP(C16,城池数据!O:O,E:E,0)+_xlfn.XLOOKUP(C16,城池数据!P:P,E:E,0)+_xlfn.XLOOKUP(C16,城池数据!Q:Q,E:E,0)+_xlfn.XLOOKUP(C16,城池数据!R:R,E:E,0)+_xlfn.XLOOKUP(C16,城池数据!S:S,E:E,0)+_xlfn.XLOOKUP(C16,城池数据!T:T,E:E,0)+_xlfn.XLOOKUP(C16,城池数据!U:U,E:E,0)&gt;0,"出仕","在野")</f>
        <v>出仕</v>
      </c>
      <c r="E16" s="72">
        <v>93</v>
      </c>
      <c r="F16" s="72">
        <v>79</v>
      </c>
      <c r="G16" s="72">
        <v>72</v>
      </c>
      <c r="H16" s="72">
        <v>255</v>
      </c>
      <c r="I16" s="73" t="s">
        <v>24</v>
      </c>
      <c r="J16" s="73">
        <f t="shared" si="1"/>
        <v>1000</v>
      </c>
      <c r="K16" s="72">
        <v>88</v>
      </c>
      <c r="L16" s="74">
        <f t="shared" si="2"/>
        <v>8</v>
      </c>
      <c r="M16" s="74">
        <f t="shared" si="3"/>
        <v>0</v>
      </c>
      <c r="N16" s="65" t="str">
        <f>IF(_xlfn.XLOOKUP(L16,兵力分配!A:A,兵力分配!B:B)*100&gt;J16,J16/100,_xlfn.XLOOKUP(L16,兵力分配!A:A,兵力分配!B:B)*1)&amp;0</f>
        <v>20</v>
      </c>
      <c r="O16" s="65">
        <f>IF(_xlfn.XLOOKUP(L16,兵力分配!A:A,兵力分配!C:C)*100&gt;J16-N16*10,(J16-N16*10)/100,_xlfn.XLOOKUP(L16,兵力分配!A:A,兵力分配!C:C)*1)</f>
        <v>4</v>
      </c>
      <c r="P16" s="65">
        <f t="shared" si="4"/>
        <v>4</v>
      </c>
      <c r="Q16" s="64" t="str">
        <f t="shared" si="5"/>
        <v>武将数据13
.STR 《{出仕}《
.db 93,79,72,$20,255,$0A,$44</v>
      </c>
      <c r="R16" s="67"/>
      <c r="S16" s="75">
        <v>5</v>
      </c>
      <c r="T16" s="76"/>
      <c r="U16" s="75" t="s">
        <v>43</v>
      </c>
      <c r="V16" s="65" t="str">
        <f t="shared" si="6"/>
        <v>武将13的德=88</v>
      </c>
      <c r="W16" s="67"/>
      <c r="X16" s="64" t="str">
        <f t="shared" si="7"/>
        <v>武将名字13
.STR 《袁绍{结束}{结束}{结束}{结束}{结束}《</v>
      </c>
      <c r="Y16" s="67"/>
    </row>
    <row r="17" ht="33.75" spans="1:25">
      <c r="A17" s="70" t="str">
        <f t="shared" si="0"/>
        <v>0E</v>
      </c>
      <c r="B17" s="41">
        <v>14</v>
      </c>
      <c r="C17" s="41" t="s">
        <v>44</v>
      </c>
      <c r="D17" s="71" t="str">
        <f>IF(_xlfn.XLOOKUP(C17,城池数据!J:J,E:E,0)+_xlfn.XLOOKUP(C17,城池数据!K:K,E:E,0)+_xlfn.XLOOKUP(C17,城池数据!L:L,E:E,0)+_xlfn.XLOOKUP(C17,城池数据!M:M,E:E,0)+_xlfn.XLOOKUP(C17,城池数据!O:O,E:E,0)+_xlfn.XLOOKUP(C17,城池数据!P:P,E:E,0)+_xlfn.XLOOKUP(C17,城池数据!Q:Q,E:E,0)+_xlfn.XLOOKUP(C17,城池数据!R:R,E:E,0)+_xlfn.XLOOKUP(C17,城池数据!S:S,E:E,0)+_xlfn.XLOOKUP(C17,城池数据!T:T,E:E,0)+_xlfn.XLOOKUP(C17,城池数据!U:U,E:E,0)&gt;0,"出仕","在野")</f>
        <v>出仕</v>
      </c>
      <c r="E17" s="72">
        <v>86</v>
      </c>
      <c r="F17" s="72">
        <v>73</v>
      </c>
      <c r="G17" s="72">
        <v>52</v>
      </c>
      <c r="H17" s="72">
        <v>255</v>
      </c>
      <c r="I17" s="73" t="s">
        <v>24</v>
      </c>
      <c r="J17" s="73">
        <f t="shared" si="1"/>
        <v>1000</v>
      </c>
      <c r="K17" s="72">
        <v>40</v>
      </c>
      <c r="L17" s="74">
        <f t="shared" si="2"/>
        <v>6</v>
      </c>
      <c r="M17" s="74">
        <f t="shared" si="3"/>
        <v>0</v>
      </c>
      <c r="N17" s="65" t="str">
        <f>IF(_xlfn.XLOOKUP(L17,兵力分配!A:A,兵力分配!B:B)*100&gt;J17,J17/100,_xlfn.XLOOKUP(L17,兵力分配!A:A,兵力分配!B:B)*1)&amp;0</f>
        <v>30</v>
      </c>
      <c r="O17" s="65">
        <f>IF(_xlfn.XLOOKUP(L17,兵力分配!A:A,兵力分配!C:C)*100&gt;J17-N17*10,(J17-N17*10)/100,_xlfn.XLOOKUP(L17,兵力分配!A:A,兵力分配!C:C)*1)</f>
        <v>4</v>
      </c>
      <c r="P17" s="65">
        <f t="shared" si="4"/>
        <v>3</v>
      </c>
      <c r="Q17" s="64" t="str">
        <f t="shared" si="5"/>
        <v>武将数据14
.STR 《{出仕}《
.db 86,73,52,$30,255,$0A,$34</v>
      </c>
      <c r="R17" s="67"/>
      <c r="S17" s="75">
        <v>5</v>
      </c>
      <c r="T17" s="76"/>
      <c r="U17" s="75" t="s">
        <v>45</v>
      </c>
      <c r="V17" s="65" t="str">
        <f t="shared" si="6"/>
        <v>武将14的德=40</v>
      </c>
      <c r="W17" s="67"/>
      <c r="X17" s="64" t="str">
        <f t="shared" si="7"/>
        <v>武将名字14
.STR 《袁术{结束}{结束}{结束}{结束}{结束}《</v>
      </c>
      <c r="Y17" s="67"/>
    </row>
    <row r="18" ht="33.75" spans="1:25">
      <c r="A18" s="70" t="str">
        <f t="shared" si="0"/>
        <v>0F</v>
      </c>
      <c r="B18" s="41">
        <v>15</v>
      </c>
      <c r="C18" s="62" t="s">
        <v>46</v>
      </c>
      <c r="D18" s="71" t="str">
        <f>IF(_xlfn.XLOOKUP(C18,城池数据!J:J,E:E,0)+_xlfn.XLOOKUP(C18,城池数据!K:K,E:E,0)+_xlfn.XLOOKUP(C18,城池数据!L:L,E:E,0)+_xlfn.XLOOKUP(C18,城池数据!M:M,E:E,0)+_xlfn.XLOOKUP(C18,城池数据!O:O,E:E,0)+_xlfn.XLOOKUP(C18,城池数据!P:P,E:E,0)+_xlfn.XLOOKUP(C18,城池数据!Q:Q,E:E,0)+_xlfn.XLOOKUP(C18,城池数据!R:R,E:E,0)+_xlfn.XLOOKUP(C18,城池数据!S:S,E:E,0)+_xlfn.XLOOKUP(C18,城池数据!T:T,E:E,0)+_xlfn.XLOOKUP(C18,城池数据!U:U,E:E,0)&gt;0,"出仕","在野")</f>
        <v>出仕</v>
      </c>
      <c r="E18" s="72">
        <v>85</v>
      </c>
      <c r="F18" s="72">
        <v>39</v>
      </c>
      <c r="G18" s="72">
        <v>71</v>
      </c>
      <c r="H18" s="72">
        <v>255</v>
      </c>
      <c r="I18" s="73" t="s">
        <v>26</v>
      </c>
      <c r="J18" s="73">
        <f t="shared" si="1"/>
        <v>1000</v>
      </c>
      <c r="K18" s="72">
        <v>49</v>
      </c>
      <c r="L18" s="74">
        <f t="shared" si="2"/>
        <v>8</v>
      </c>
      <c r="M18" s="74">
        <f t="shared" si="3"/>
        <v>2</v>
      </c>
      <c r="N18" s="65" t="str">
        <f>IF(_xlfn.XLOOKUP(L18,兵力分配!A:A,兵力分配!B:B)*100&gt;J18,J18/100,_xlfn.XLOOKUP(L18,兵力分配!A:A,兵力分配!B:B)*1)&amp;0</f>
        <v>20</v>
      </c>
      <c r="O18" s="65">
        <f>IF(_xlfn.XLOOKUP(L18,兵力分配!A:A,兵力分配!C:C)*100&gt;J18-N18*10,(J18-N18*10)/100,_xlfn.XLOOKUP(L18,兵力分配!A:A,兵力分配!C:C)*1)</f>
        <v>4</v>
      </c>
      <c r="P18" s="65">
        <f t="shared" si="4"/>
        <v>4</v>
      </c>
      <c r="Q18" s="64" t="str">
        <f t="shared" si="5"/>
        <v>武将数据15
.STR 《{出仕}《
.db 85,39,71,$20,255,$2A,$44</v>
      </c>
      <c r="R18" s="67"/>
      <c r="S18" s="75">
        <v>5</v>
      </c>
      <c r="T18" s="76"/>
      <c r="U18" s="75" t="s">
        <v>47</v>
      </c>
      <c r="V18" s="65" t="str">
        <f t="shared" si="6"/>
        <v>武将15的德=49</v>
      </c>
      <c r="W18" s="67"/>
      <c r="X18" s="64" t="str">
        <f t="shared" si="7"/>
        <v>武将名字15
.STR 《张杨{结束}{结束}{结束}{结束}{结束}《</v>
      </c>
      <c r="Y18" s="67"/>
    </row>
    <row r="19" ht="33.75" spans="1:25">
      <c r="A19" s="77" t="str">
        <f t="shared" si="0"/>
        <v>10</v>
      </c>
      <c r="B19" s="41">
        <v>16</v>
      </c>
      <c r="C19" s="41" t="s">
        <v>48</v>
      </c>
      <c r="D19" s="71" t="str">
        <f>IF(_xlfn.XLOOKUP(C19,城池数据!J:J,E:E,0)+_xlfn.XLOOKUP(C19,城池数据!K:K,E:E,0)+_xlfn.XLOOKUP(C19,城池数据!L:L,E:E,0)+_xlfn.XLOOKUP(C19,城池数据!M:M,E:E,0)+_xlfn.XLOOKUP(C19,城池数据!O:O,E:E,0)+_xlfn.XLOOKUP(C19,城池数据!P:P,E:E,0)+_xlfn.XLOOKUP(C19,城池数据!Q:Q,E:E,0)+_xlfn.XLOOKUP(C19,城池数据!R:R,E:E,0)+_xlfn.XLOOKUP(C19,城池数据!S:S,E:E,0)+_xlfn.XLOOKUP(C19,城池数据!T:T,E:E,0)+_xlfn.XLOOKUP(C19,城池数据!U:U,E:E,0)&gt;0,"出仕","在野")</f>
        <v>在野</v>
      </c>
      <c r="E19" s="72">
        <v>71</v>
      </c>
      <c r="F19" s="72">
        <v>81</v>
      </c>
      <c r="G19" s="72">
        <v>67</v>
      </c>
      <c r="H19" s="72">
        <v>50</v>
      </c>
      <c r="I19" s="73" t="s">
        <v>24</v>
      </c>
      <c r="J19" s="73">
        <f t="shared" si="1"/>
        <v>0</v>
      </c>
      <c r="K19" s="72">
        <v>78</v>
      </c>
      <c r="L19" s="74">
        <f t="shared" si="2"/>
        <v>7</v>
      </c>
      <c r="M19" s="74">
        <f t="shared" si="3"/>
        <v>0</v>
      </c>
      <c r="N19" s="65" t="str">
        <f>IF(_xlfn.XLOOKUP(L19,兵力分配!A:A,兵力分配!B:B)*100&gt;J19,J19/100,_xlfn.XLOOKUP(L19,兵力分配!A:A,兵力分配!B:B)*1)&amp;0</f>
        <v>00</v>
      </c>
      <c r="O19" s="65">
        <f>IF(_xlfn.XLOOKUP(L19,兵力分配!A:A,兵力分配!C:C)*100&gt;J19-N19*10,(J19-N19*10)/100,_xlfn.XLOOKUP(L19,兵力分配!A:A,兵力分配!C:C)*1)</f>
        <v>0</v>
      </c>
      <c r="P19" s="65">
        <f t="shared" si="4"/>
        <v>0</v>
      </c>
      <c r="Q19" s="64" t="str">
        <f t="shared" si="5"/>
        <v>武将数据16
.STR 《{在野}《
.db 71,81,67,$00,50,$00,$00</v>
      </c>
      <c r="R19" s="67"/>
      <c r="S19" s="75">
        <v>5</v>
      </c>
      <c r="T19" s="76"/>
      <c r="U19" s="75">
        <v>10</v>
      </c>
      <c r="V19" s="65" t="str">
        <f t="shared" si="6"/>
        <v>武将16的德=78</v>
      </c>
      <c r="W19" s="67"/>
      <c r="X19" s="64" t="str">
        <f t="shared" si="7"/>
        <v>武将名字16
.STR 《鲍信{结束}{结束}{结束}{结束}{结束}《</v>
      </c>
      <c r="Y19" s="67"/>
    </row>
    <row r="20" ht="33.75" spans="1:25">
      <c r="A20" s="77" t="str">
        <f t="shared" si="0"/>
        <v>11</v>
      </c>
      <c r="B20" s="41">
        <v>17</v>
      </c>
      <c r="C20" s="41" t="s">
        <v>49</v>
      </c>
      <c r="D20" s="71" t="str">
        <f>IF(_xlfn.XLOOKUP(C20,城池数据!J:J,E:E,0)+_xlfn.XLOOKUP(C20,城池数据!K:K,E:E,0)+_xlfn.XLOOKUP(C20,城池数据!L:L,E:E,0)+_xlfn.XLOOKUP(C20,城池数据!M:M,E:E,0)+_xlfn.XLOOKUP(C20,城池数据!O:O,E:E,0)+_xlfn.XLOOKUP(C20,城池数据!P:P,E:E,0)+_xlfn.XLOOKUP(C20,城池数据!Q:Q,E:E,0)+_xlfn.XLOOKUP(C20,城池数据!R:R,E:E,0)+_xlfn.XLOOKUP(C20,城池数据!S:S,E:E,0)+_xlfn.XLOOKUP(C20,城池数据!T:T,E:E,0)+_xlfn.XLOOKUP(C20,城池数据!U:U,E:E,0)&gt;0,"出仕","在野")</f>
        <v>在野</v>
      </c>
      <c r="E20" s="72">
        <v>70</v>
      </c>
      <c r="F20" s="72">
        <v>87</v>
      </c>
      <c r="G20" s="72">
        <v>61</v>
      </c>
      <c r="H20" s="72">
        <v>82</v>
      </c>
      <c r="I20" s="73" t="s">
        <v>24</v>
      </c>
      <c r="J20" s="73">
        <f t="shared" si="1"/>
        <v>0</v>
      </c>
      <c r="K20" s="72">
        <v>90</v>
      </c>
      <c r="L20" s="74">
        <f t="shared" si="2"/>
        <v>7</v>
      </c>
      <c r="M20" s="74">
        <f t="shared" si="3"/>
        <v>0</v>
      </c>
      <c r="N20" s="65" t="str">
        <f>IF(_xlfn.XLOOKUP(L20,兵力分配!A:A,兵力分配!B:B)*100&gt;J20,J20/100,_xlfn.XLOOKUP(L20,兵力分配!A:A,兵力分配!B:B)*1)&amp;0</f>
        <v>00</v>
      </c>
      <c r="O20" s="65">
        <f>IF(_xlfn.XLOOKUP(L20,兵力分配!A:A,兵力分配!C:C)*100&gt;J20-N20*10,(J20-N20*10)/100,_xlfn.XLOOKUP(L20,兵力分配!A:A,兵力分配!C:C)*1)</f>
        <v>0</v>
      </c>
      <c r="P20" s="65">
        <f t="shared" si="4"/>
        <v>0</v>
      </c>
      <c r="Q20" s="64" t="str">
        <f t="shared" si="5"/>
        <v>武将数据17
.STR 《{在野}《
.db 70,87,61,$00,82,$00,$00</v>
      </c>
      <c r="R20" s="67"/>
      <c r="S20" s="75">
        <v>5</v>
      </c>
      <c r="T20" s="76"/>
      <c r="U20" s="75">
        <v>11</v>
      </c>
      <c r="V20" s="65" t="str">
        <f t="shared" si="6"/>
        <v>武将17的德=90</v>
      </c>
      <c r="W20" s="67"/>
      <c r="X20" s="64" t="str">
        <f t="shared" si="7"/>
        <v>武将名字17
.STR 《步骘{结束}{结束}{结束}{结束}{结束}《</v>
      </c>
      <c r="Y20" s="67"/>
    </row>
    <row r="21" ht="33.75" spans="1:25">
      <c r="A21" s="77" t="str">
        <f t="shared" si="0"/>
        <v>12</v>
      </c>
      <c r="B21" s="41">
        <v>18</v>
      </c>
      <c r="C21" s="41" t="s">
        <v>50</v>
      </c>
      <c r="D21" s="71" t="str">
        <f>IF(_xlfn.XLOOKUP(C21,城池数据!J:J,E:E,0)+_xlfn.XLOOKUP(C21,城池数据!K:K,E:E,0)+_xlfn.XLOOKUP(C21,城池数据!L:L,E:E,0)+_xlfn.XLOOKUP(C21,城池数据!M:M,E:E,0)+_xlfn.XLOOKUP(C21,城池数据!O:O,E:E,0)+_xlfn.XLOOKUP(C21,城池数据!P:P,E:E,0)+_xlfn.XLOOKUP(C21,城池数据!Q:Q,E:E,0)+_xlfn.XLOOKUP(C21,城池数据!R:R,E:E,0)+_xlfn.XLOOKUP(C21,城池数据!S:S,E:E,0)+_xlfn.XLOOKUP(C21,城池数据!T:T,E:E,0)+_xlfn.XLOOKUP(C21,城池数据!U:U,E:E,0)&gt;0,"出仕","在野")</f>
        <v>出仕</v>
      </c>
      <c r="E21" s="72">
        <v>80</v>
      </c>
      <c r="F21" s="72">
        <v>70</v>
      </c>
      <c r="G21" s="72">
        <v>79</v>
      </c>
      <c r="H21" s="72">
        <v>93</v>
      </c>
      <c r="I21" s="73" t="s">
        <v>36</v>
      </c>
      <c r="J21" s="73">
        <f t="shared" si="1"/>
        <v>500</v>
      </c>
      <c r="K21" s="72">
        <v>44</v>
      </c>
      <c r="L21" s="74">
        <f t="shared" si="2"/>
        <v>8</v>
      </c>
      <c r="M21" s="74">
        <f t="shared" si="3"/>
        <v>1</v>
      </c>
      <c r="N21" s="65" t="str">
        <f>IF(_xlfn.XLOOKUP(L21,兵力分配!A:A,兵力分配!B:B)*100&gt;J21,J21/100,_xlfn.XLOOKUP(L21,兵力分配!A:A,兵力分配!B:B)*1)&amp;0</f>
        <v>20</v>
      </c>
      <c r="O21" s="65">
        <f>IF(_xlfn.XLOOKUP(L21,兵力分配!A:A,兵力分配!C:C)*100&gt;J21-N21*10,(J21-N21*10)/100,_xlfn.XLOOKUP(L21,兵力分配!A:A,兵力分配!C:C)*1)</f>
        <v>3</v>
      </c>
      <c r="P21" s="65">
        <f t="shared" si="4"/>
        <v>0</v>
      </c>
      <c r="Q21" s="64" t="str">
        <f t="shared" si="5"/>
        <v>武将数据18
.STR 《{出仕}《
.db 80,70,79,$20,93,$15,$03</v>
      </c>
      <c r="R21" s="67"/>
      <c r="S21" s="75">
        <v>5</v>
      </c>
      <c r="T21" s="76"/>
      <c r="U21" s="75">
        <v>12</v>
      </c>
      <c r="V21" s="65" t="str">
        <f t="shared" si="6"/>
        <v>武将18的德=44</v>
      </c>
      <c r="W21" s="67"/>
      <c r="X21" s="64" t="str">
        <f t="shared" si="7"/>
        <v>武将名字18
.STR 《蔡瑁{结束}{结束}{结束}{结束}{结束}《</v>
      </c>
      <c r="Y21" s="67"/>
    </row>
    <row r="22" ht="33.75" spans="1:25">
      <c r="A22" s="77" t="str">
        <f t="shared" si="0"/>
        <v>13</v>
      </c>
      <c r="B22" s="41">
        <v>19</v>
      </c>
      <c r="C22" s="41" t="s">
        <v>51</v>
      </c>
      <c r="D22" s="71" t="str">
        <f>IF(_xlfn.XLOOKUP(C22,城池数据!J:J,E:E,0)+_xlfn.XLOOKUP(C22,城池数据!K:K,E:E,0)+_xlfn.XLOOKUP(C22,城池数据!L:L,E:E,0)+_xlfn.XLOOKUP(C22,城池数据!M:M,E:E,0)+_xlfn.XLOOKUP(C22,城池数据!O:O,E:E,0)+_xlfn.XLOOKUP(C22,城池数据!P:P,E:E,0)+_xlfn.XLOOKUP(C22,城池数据!Q:Q,E:E,0)+_xlfn.XLOOKUP(C22,城池数据!R:R,E:E,0)+_xlfn.XLOOKUP(C22,城池数据!S:S,E:E,0)+_xlfn.XLOOKUP(C22,城池数据!T:T,E:E,0)+_xlfn.XLOOKUP(C22,城池数据!U:U,E:E,0)&gt;0,"出仕","在野")</f>
        <v>出仕</v>
      </c>
      <c r="E22" s="72">
        <v>87</v>
      </c>
      <c r="F22" s="72">
        <v>61</v>
      </c>
      <c r="G22" s="72">
        <v>88</v>
      </c>
      <c r="H22" s="72">
        <v>98</v>
      </c>
      <c r="I22" s="73" t="s">
        <v>24</v>
      </c>
      <c r="J22" s="73">
        <f t="shared" si="1"/>
        <v>500</v>
      </c>
      <c r="K22" s="72">
        <v>60</v>
      </c>
      <c r="L22" s="74">
        <f t="shared" si="2"/>
        <v>9</v>
      </c>
      <c r="M22" s="74">
        <f t="shared" si="3"/>
        <v>0</v>
      </c>
      <c r="N22" s="65" t="str">
        <f>IF(_xlfn.XLOOKUP(L22,兵力分配!A:A,兵力分配!B:B)*100&gt;J22,J22/100,_xlfn.XLOOKUP(L22,兵力分配!A:A,兵力分配!B:B)*1)&amp;0</f>
        <v>20</v>
      </c>
      <c r="O22" s="65">
        <f>IF(_xlfn.XLOOKUP(L22,兵力分配!A:A,兵力分配!C:C)*100&gt;J22-N22*10,(J22-N22*10)/100,_xlfn.XLOOKUP(L22,兵力分配!A:A,兵力分配!C:C)*1)</f>
        <v>3</v>
      </c>
      <c r="P22" s="65">
        <f t="shared" si="4"/>
        <v>0</v>
      </c>
      <c r="Q22" s="64" t="str">
        <f t="shared" si="5"/>
        <v>武将数据19
.STR 《{出仕}《
.db 87,61,88,$20,98,$05,$03</v>
      </c>
      <c r="R22" s="67"/>
      <c r="S22" s="75">
        <v>5</v>
      </c>
      <c r="T22" s="76"/>
      <c r="U22" s="75">
        <v>13</v>
      </c>
      <c r="V22" s="65" t="str">
        <f t="shared" si="6"/>
        <v>武将19的德=60</v>
      </c>
      <c r="W22" s="67"/>
      <c r="X22" s="64" t="str">
        <f t="shared" si="7"/>
        <v>武将名字19
.STR 《曹洪{结束}{结束}{结束}{结束}{结束}《</v>
      </c>
      <c r="Y22" s="67"/>
    </row>
    <row r="23" ht="33.75" spans="1:25">
      <c r="A23" s="77" t="str">
        <f t="shared" si="0"/>
        <v>14</v>
      </c>
      <c r="B23" s="41">
        <v>20</v>
      </c>
      <c r="C23" s="41" t="s">
        <v>52</v>
      </c>
      <c r="D23" s="71" t="str">
        <f>IF(_xlfn.XLOOKUP(C23,城池数据!J:J,E:E,0)+_xlfn.XLOOKUP(C23,城池数据!K:K,E:E,0)+_xlfn.XLOOKUP(C23,城池数据!L:L,E:E,0)+_xlfn.XLOOKUP(C23,城池数据!M:M,E:E,0)+_xlfn.XLOOKUP(C23,城池数据!O:O,E:E,0)+_xlfn.XLOOKUP(C23,城池数据!P:P,E:E,0)+_xlfn.XLOOKUP(C23,城池数据!Q:Q,E:E,0)+_xlfn.XLOOKUP(C23,城池数据!R:R,E:E,0)+_xlfn.XLOOKUP(C23,城池数据!S:S,E:E,0)+_xlfn.XLOOKUP(C23,城池数据!T:T,E:E,0)+_xlfn.XLOOKUP(C23,城池数据!U:U,E:E,0)&gt;0,"出仕","在野")</f>
        <v>在野</v>
      </c>
      <c r="E23" s="72">
        <v>90</v>
      </c>
      <c r="F23" s="72">
        <v>87</v>
      </c>
      <c r="G23" s="72">
        <v>83</v>
      </c>
      <c r="H23" s="72">
        <v>99</v>
      </c>
      <c r="I23" s="73" t="s">
        <v>26</v>
      </c>
      <c r="J23" s="73">
        <f t="shared" si="1"/>
        <v>0</v>
      </c>
      <c r="K23" s="72">
        <v>90</v>
      </c>
      <c r="L23" s="74">
        <f t="shared" si="2"/>
        <v>9</v>
      </c>
      <c r="M23" s="74">
        <f t="shared" si="3"/>
        <v>2</v>
      </c>
      <c r="N23" s="65" t="str">
        <f>IF(_xlfn.XLOOKUP(L23,兵力分配!A:A,兵力分配!B:B)*100&gt;J23,J23/100,_xlfn.XLOOKUP(L23,兵力分配!A:A,兵力分配!B:B)*1)&amp;0</f>
        <v>00</v>
      </c>
      <c r="O23" s="65">
        <f>IF(_xlfn.XLOOKUP(L23,兵力分配!A:A,兵力分配!C:C)*100&gt;J23-N23*10,(J23-N23*10)/100,_xlfn.XLOOKUP(L23,兵力分配!A:A,兵力分配!C:C)*1)</f>
        <v>0</v>
      </c>
      <c r="P23" s="65">
        <f t="shared" si="4"/>
        <v>0</v>
      </c>
      <c r="Q23" s="64" t="str">
        <f t="shared" si="5"/>
        <v>武将数据20
.STR 《{在野}《
.db 90,87,83,$00,99,$20,$00</v>
      </c>
      <c r="R23" s="67"/>
      <c r="S23" s="75">
        <v>5</v>
      </c>
      <c r="T23" s="76"/>
      <c r="U23" s="75">
        <v>14</v>
      </c>
      <c r="V23" s="65" t="str">
        <f t="shared" si="6"/>
        <v>武将20的德=90</v>
      </c>
      <c r="W23" s="67"/>
      <c r="X23" s="64" t="str">
        <f t="shared" si="7"/>
        <v>武将名字20
.STR 《曹丕{结束}{结束}{结束}{结束}{结束}《</v>
      </c>
      <c r="Y23" s="67"/>
    </row>
    <row r="24" ht="33.75" spans="1:25">
      <c r="A24" s="77" t="str">
        <f t="shared" si="0"/>
        <v>15</v>
      </c>
      <c r="B24" s="41">
        <v>21</v>
      </c>
      <c r="C24" s="41" t="s">
        <v>53</v>
      </c>
      <c r="D24" s="71" t="str">
        <f>IF(_xlfn.XLOOKUP(C24,城池数据!J:J,E:E,0)+_xlfn.XLOOKUP(C24,城池数据!K:K,E:E,0)+_xlfn.XLOOKUP(C24,城池数据!L:L,E:E,0)+_xlfn.XLOOKUP(C24,城池数据!M:M,E:E,0)+_xlfn.XLOOKUP(C24,城池数据!O:O,E:E,0)+_xlfn.XLOOKUP(C24,城池数据!P:P,E:E,0)+_xlfn.XLOOKUP(C24,城池数据!Q:Q,E:E,0)+_xlfn.XLOOKUP(C24,城池数据!R:R,E:E,0)+_xlfn.XLOOKUP(C24,城池数据!S:S,E:E,0)+_xlfn.XLOOKUP(C24,城池数据!T:T,E:E,0)+_xlfn.XLOOKUP(C24,城池数据!U:U,E:E,0)&gt;0,"出仕","在野")</f>
        <v>出仕</v>
      </c>
      <c r="E24" s="72">
        <v>90</v>
      </c>
      <c r="F24" s="72">
        <v>74</v>
      </c>
      <c r="G24" s="72">
        <v>89</v>
      </c>
      <c r="H24" s="72">
        <v>98</v>
      </c>
      <c r="I24" s="73" t="s">
        <v>26</v>
      </c>
      <c r="J24" s="73">
        <f t="shared" si="1"/>
        <v>500</v>
      </c>
      <c r="K24" s="72">
        <v>64</v>
      </c>
      <c r="L24" s="74">
        <f t="shared" si="2"/>
        <v>9</v>
      </c>
      <c r="M24" s="74">
        <f t="shared" si="3"/>
        <v>2</v>
      </c>
      <c r="N24" s="65" t="str">
        <f>IF(_xlfn.XLOOKUP(L24,兵力分配!A:A,兵力分配!B:B)*100&gt;J24,J24/100,_xlfn.XLOOKUP(L24,兵力分配!A:A,兵力分配!B:B)*1)&amp;0</f>
        <v>20</v>
      </c>
      <c r="O24" s="65">
        <f>IF(_xlfn.XLOOKUP(L24,兵力分配!A:A,兵力分配!C:C)*100&gt;J24-N24*10,(J24-N24*10)/100,_xlfn.XLOOKUP(L24,兵力分配!A:A,兵力分配!C:C)*1)</f>
        <v>3</v>
      </c>
      <c r="P24" s="65">
        <f t="shared" si="4"/>
        <v>0</v>
      </c>
      <c r="Q24" s="64" t="str">
        <f t="shared" si="5"/>
        <v>武将数据21
.STR 《{出仕}《
.db 90,74,89,$20,98,$25,$03</v>
      </c>
      <c r="R24" s="67"/>
      <c r="S24" s="75">
        <v>5</v>
      </c>
      <c r="T24" s="76"/>
      <c r="U24" s="75">
        <v>15</v>
      </c>
      <c r="V24" s="65" t="str">
        <f t="shared" si="6"/>
        <v>武将21的德=64</v>
      </c>
      <c r="W24" s="67"/>
      <c r="X24" s="64" t="str">
        <f t="shared" si="7"/>
        <v>武将名字21
.STR 《曹仁{结束}{结束}{结束}{结束}{结束}《</v>
      </c>
      <c r="Y24" s="67"/>
    </row>
    <row r="25" ht="33.75" spans="1:25">
      <c r="A25" s="77" t="str">
        <f t="shared" si="0"/>
        <v>16</v>
      </c>
      <c r="B25" s="41">
        <v>22</v>
      </c>
      <c r="C25" s="41" t="s">
        <v>54</v>
      </c>
      <c r="D25" s="71" t="str">
        <f>IF(_xlfn.XLOOKUP(C25,城池数据!J:J,E:E,0)+_xlfn.XLOOKUP(C25,城池数据!K:K,E:E,0)+_xlfn.XLOOKUP(C25,城池数据!L:L,E:E,0)+_xlfn.XLOOKUP(C25,城池数据!M:M,E:E,0)+_xlfn.XLOOKUP(C25,城池数据!O:O,E:E,0)+_xlfn.XLOOKUP(C25,城池数据!P:P,E:E,0)+_xlfn.XLOOKUP(C25,城池数据!Q:Q,E:E,0)+_xlfn.XLOOKUP(C25,城池数据!R:R,E:E,0)+_xlfn.XLOOKUP(C25,城池数据!S:S,E:E,0)+_xlfn.XLOOKUP(C25,城池数据!T:T,E:E,0)+_xlfn.XLOOKUP(C25,城池数据!U:U,E:E,0)&gt;0,"出仕","在野")</f>
        <v>在野</v>
      </c>
      <c r="E25" s="72">
        <v>51</v>
      </c>
      <c r="F25" s="72">
        <v>93</v>
      </c>
      <c r="G25" s="72">
        <v>41</v>
      </c>
      <c r="H25" s="72">
        <v>99</v>
      </c>
      <c r="I25" s="73" t="s">
        <v>24</v>
      </c>
      <c r="J25" s="73">
        <f t="shared" si="1"/>
        <v>0</v>
      </c>
      <c r="K25" s="72">
        <v>68</v>
      </c>
      <c r="L25" s="74">
        <f t="shared" si="2"/>
        <v>5</v>
      </c>
      <c r="M25" s="74">
        <f t="shared" si="3"/>
        <v>0</v>
      </c>
      <c r="N25" s="65" t="str">
        <f>IF(_xlfn.XLOOKUP(L25,兵力分配!A:A,兵力分配!B:B)*100&gt;J25,J25/100,_xlfn.XLOOKUP(L25,兵力分配!A:A,兵力分配!B:B)*1)&amp;0</f>
        <v>00</v>
      </c>
      <c r="O25" s="65">
        <f>IF(_xlfn.XLOOKUP(L25,兵力分配!A:A,兵力分配!C:C)*100&gt;J25-N25*10,(J25-N25*10)/100,_xlfn.XLOOKUP(L25,兵力分配!A:A,兵力分配!C:C)*1)</f>
        <v>0</v>
      </c>
      <c r="P25" s="65">
        <f t="shared" si="4"/>
        <v>0</v>
      </c>
      <c r="Q25" s="64" t="str">
        <f t="shared" si="5"/>
        <v>武将数据22
.STR 《{在野}《
.db 51,93,41,$00,99,$00,$00</v>
      </c>
      <c r="R25" s="67"/>
      <c r="S25" s="75">
        <v>5</v>
      </c>
      <c r="T25" s="76"/>
      <c r="U25" s="75">
        <v>16</v>
      </c>
      <c r="V25" s="65" t="str">
        <f t="shared" si="6"/>
        <v>武将22的德=68</v>
      </c>
      <c r="W25" s="67"/>
      <c r="X25" s="64" t="str">
        <f t="shared" si="7"/>
        <v>武将名字22
.STR 《曹植{结束}{结束}{结束}{结束}{结束}《</v>
      </c>
      <c r="Y25" s="67"/>
    </row>
    <row r="26" ht="33.75" spans="1:25">
      <c r="A26" s="77" t="str">
        <f t="shared" si="0"/>
        <v>17</v>
      </c>
      <c r="B26" s="41">
        <v>23</v>
      </c>
      <c r="C26" s="41" t="s">
        <v>55</v>
      </c>
      <c r="D26" s="71" t="str">
        <f>IF(_xlfn.XLOOKUP(C26,城池数据!J:J,E:E,0)+_xlfn.XLOOKUP(C26,城池数据!K:K,E:E,0)+_xlfn.XLOOKUP(C26,城池数据!L:L,E:E,0)+_xlfn.XLOOKUP(C26,城池数据!M:M,E:E,0)+_xlfn.XLOOKUP(C26,城池数据!O:O,E:E,0)+_xlfn.XLOOKUP(C26,城池数据!P:P,E:E,0)+_xlfn.XLOOKUP(C26,城池数据!Q:Q,E:E,0)+_xlfn.XLOOKUP(C26,城池数据!R:R,E:E,0)+_xlfn.XLOOKUP(C26,城池数据!S:S,E:E,0)+_xlfn.XLOOKUP(C26,城池数据!T:T,E:E,0)+_xlfn.XLOOKUP(C26,城池数据!U:U,E:E,0)&gt;0,"出仕","在野")</f>
        <v>在野</v>
      </c>
      <c r="E26" s="72">
        <v>66</v>
      </c>
      <c r="F26" s="72">
        <v>40</v>
      </c>
      <c r="G26" s="72">
        <v>49</v>
      </c>
      <c r="H26" s="72">
        <v>65</v>
      </c>
      <c r="I26" s="73" t="s">
        <v>24</v>
      </c>
      <c r="J26" s="73">
        <f t="shared" si="1"/>
        <v>0</v>
      </c>
      <c r="K26" s="72">
        <v>50</v>
      </c>
      <c r="L26" s="74">
        <f t="shared" si="2"/>
        <v>5</v>
      </c>
      <c r="M26" s="74">
        <f t="shared" si="3"/>
        <v>0</v>
      </c>
      <c r="N26" s="65" t="str">
        <f>IF(_xlfn.XLOOKUP(L26,兵力分配!A:A,兵力分配!B:B)*100&gt;J26,J26/100,_xlfn.XLOOKUP(L26,兵力分配!A:A,兵力分配!B:B)*1)&amp;0</f>
        <v>00</v>
      </c>
      <c r="O26" s="65">
        <f>IF(_xlfn.XLOOKUP(L26,兵力分配!A:A,兵力分配!C:C)*100&gt;J26-N26*10,(J26-N26*10)/100,_xlfn.XLOOKUP(L26,兵力分配!A:A,兵力分配!C:C)*1)</f>
        <v>0</v>
      </c>
      <c r="P26" s="65">
        <f t="shared" si="4"/>
        <v>0</v>
      </c>
      <c r="Q26" s="64" t="str">
        <f t="shared" si="5"/>
        <v>武将数据23
.STR 《{在野}《
.db 66,40,49,$00,65,$00,$00</v>
      </c>
      <c r="R26" s="67"/>
      <c r="S26" s="75">
        <v>5</v>
      </c>
      <c r="T26" s="76"/>
      <c r="U26" s="75">
        <v>17</v>
      </c>
      <c r="V26" s="65" t="str">
        <f t="shared" si="6"/>
        <v>武将23的德=50</v>
      </c>
      <c r="W26" s="67"/>
      <c r="X26" s="64" t="str">
        <f t="shared" si="7"/>
        <v>武将名字23
.STR 《车胄{结束}{结束}{结束}{结束}{结束}《</v>
      </c>
      <c r="Y26" s="67"/>
    </row>
    <row r="27" ht="33.75" spans="1:25">
      <c r="A27" s="77" t="str">
        <f t="shared" si="0"/>
        <v>18</v>
      </c>
      <c r="B27" s="41">
        <v>24</v>
      </c>
      <c r="C27" s="78" t="s">
        <v>56</v>
      </c>
      <c r="D27" s="71" t="str">
        <f>IF(_xlfn.XLOOKUP(C27,城池数据!J:J,E:E,0)+_xlfn.XLOOKUP(C27,城池数据!K:K,E:E,0)+_xlfn.XLOOKUP(C27,城池数据!L:L,E:E,0)+_xlfn.XLOOKUP(C27,城池数据!M:M,E:E,0)+_xlfn.XLOOKUP(C27,城池数据!O:O,E:E,0)+_xlfn.XLOOKUP(C27,城池数据!P:P,E:E,0)+_xlfn.XLOOKUP(C27,城池数据!Q:Q,E:E,0)+_xlfn.XLOOKUP(C27,城池数据!R:R,E:E,0)+_xlfn.XLOOKUP(C27,城池数据!S:S,E:E,0)+_xlfn.XLOOKUP(C27,城池数据!T:T,E:E,0)+_xlfn.XLOOKUP(C27,城池数据!U:U,E:E,0)&gt;0,"出仕","在野")</f>
        <v>在野</v>
      </c>
      <c r="E27" s="72">
        <v>94</v>
      </c>
      <c r="F27" s="72">
        <v>61</v>
      </c>
      <c r="G27" s="72">
        <v>88</v>
      </c>
      <c r="H27" s="72">
        <v>99</v>
      </c>
      <c r="I27" s="73" t="s">
        <v>26</v>
      </c>
      <c r="J27" s="73">
        <f t="shared" si="1"/>
        <v>0</v>
      </c>
      <c r="K27" s="72">
        <v>90</v>
      </c>
      <c r="L27" s="74">
        <f t="shared" si="2"/>
        <v>9</v>
      </c>
      <c r="M27" s="74">
        <f t="shared" si="3"/>
        <v>2</v>
      </c>
      <c r="N27" s="65" t="str">
        <f>IF(_xlfn.XLOOKUP(L27,兵力分配!A:A,兵力分配!B:B)*100&gt;J27,J27/100,_xlfn.XLOOKUP(L27,兵力分配!A:A,兵力分配!B:B)*1)&amp;0</f>
        <v>00</v>
      </c>
      <c r="O27" s="65">
        <f>IF(_xlfn.XLOOKUP(L27,兵力分配!A:A,兵力分配!C:C)*100&gt;J27-N27*10,(J27-N27*10)/100,_xlfn.XLOOKUP(L27,兵力分配!A:A,兵力分配!C:C)*1)</f>
        <v>0</v>
      </c>
      <c r="P27" s="65">
        <f t="shared" si="4"/>
        <v>0</v>
      </c>
      <c r="Q27" s="64" t="str">
        <f t="shared" si="5"/>
        <v>武将数据24
.STR 《{在野}《
.db 94,61,88,$00,99,$20,$00</v>
      </c>
      <c r="R27" s="67"/>
      <c r="S27" s="75">
        <v>6</v>
      </c>
      <c r="T27" s="76"/>
      <c r="U27" s="75">
        <v>0</v>
      </c>
      <c r="V27" s="65" t="str">
        <f t="shared" si="6"/>
        <v>武将24的德=90</v>
      </c>
      <c r="W27" s="67"/>
      <c r="X27" s="64" t="str">
        <f t="shared" si="7"/>
        <v>武将名字24
.STR 《陈到{结束}{结束}{结束}{结束}{结束}《</v>
      </c>
      <c r="Y27" s="67"/>
    </row>
    <row r="28" ht="33.75" spans="1:25">
      <c r="A28" s="77" t="str">
        <f t="shared" si="0"/>
        <v>19</v>
      </c>
      <c r="B28" s="41">
        <v>25</v>
      </c>
      <c r="C28" s="41" t="s">
        <v>57</v>
      </c>
      <c r="D28" s="71" t="str">
        <f>IF(_xlfn.XLOOKUP(C28,城池数据!J:J,E:E,0)+_xlfn.XLOOKUP(C28,城池数据!K:K,E:E,0)+_xlfn.XLOOKUP(C28,城池数据!L:L,E:E,0)+_xlfn.XLOOKUP(C28,城池数据!M:M,E:E,0)+_xlfn.XLOOKUP(C28,城池数据!O:O,E:E,0)+_xlfn.XLOOKUP(C28,城池数据!P:P,E:E,0)+_xlfn.XLOOKUP(C28,城池数据!Q:Q,E:E,0)+_xlfn.XLOOKUP(C28,城池数据!R:R,E:E,0)+_xlfn.XLOOKUP(C28,城池数据!S:S,E:E,0)+_xlfn.XLOOKUP(C28,城池数据!T:T,E:E,0)+_xlfn.XLOOKUP(C28,城池数据!U:U,E:E,0)&gt;0,"出仕","在野")</f>
        <v>在野</v>
      </c>
      <c r="E28" s="72">
        <v>62</v>
      </c>
      <c r="F28" s="72">
        <v>91</v>
      </c>
      <c r="G28" s="72">
        <v>50</v>
      </c>
      <c r="H28" s="72">
        <v>88</v>
      </c>
      <c r="I28" s="73" t="s">
        <v>24</v>
      </c>
      <c r="J28" s="73">
        <f t="shared" si="1"/>
        <v>0</v>
      </c>
      <c r="K28" s="72">
        <v>83</v>
      </c>
      <c r="L28" s="74">
        <f t="shared" si="2"/>
        <v>6</v>
      </c>
      <c r="M28" s="74">
        <f t="shared" si="3"/>
        <v>0</v>
      </c>
      <c r="N28" s="65" t="str">
        <f>IF(_xlfn.XLOOKUP(L28,兵力分配!A:A,兵力分配!B:B)*100&gt;J28,J28/100,_xlfn.XLOOKUP(L28,兵力分配!A:A,兵力分配!B:B)*1)&amp;0</f>
        <v>00</v>
      </c>
      <c r="O28" s="65">
        <f>IF(_xlfn.XLOOKUP(L28,兵力分配!A:A,兵力分配!C:C)*100&gt;J28-N28*10,(J28-N28*10)/100,_xlfn.XLOOKUP(L28,兵力分配!A:A,兵力分配!C:C)*1)</f>
        <v>0</v>
      </c>
      <c r="P28" s="65">
        <f t="shared" si="4"/>
        <v>0</v>
      </c>
      <c r="Q28" s="64" t="str">
        <f t="shared" si="5"/>
        <v>武将数据25
.STR 《{在野}《
.db 62,91,50,$00,88,$00,$00</v>
      </c>
      <c r="R28" s="67"/>
      <c r="S28" s="75">
        <v>6</v>
      </c>
      <c r="T28" s="76"/>
      <c r="U28" s="75">
        <v>1</v>
      </c>
      <c r="V28" s="65" t="str">
        <f t="shared" si="6"/>
        <v>武将25的德=83</v>
      </c>
      <c r="W28" s="67"/>
      <c r="X28" s="64" t="str">
        <f t="shared" si="7"/>
        <v>武将名字25
.STR 《陈登{结束}{结束}{结束}{结束}{结束}《</v>
      </c>
      <c r="Y28" s="67"/>
    </row>
    <row r="29" ht="33.75" spans="1:25">
      <c r="A29" s="77" t="str">
        <f t="shared" si="0"/>
        <v>1A</v>
      </c>
      <c r="B29" s="41">
        <v>26</v>
      </c>
      <c r="C29" s="41" t="s">
        <v>58</v>
      </c>
      <c r="D29" s="71" t="str">
        <f>IF(_xlfn.XLOOKUP(C29,城池数据!J:J,E:E,0)+_xlfn.XLOOKUP(C29,城池数据!K:K,E:E,0)+_xlfn.XLOOKUP(C29,城池数据!L:L,E:E,0)+_xlfn.XLOOKUP(C29,城池数据!M:M,E:E,0)+_xlfn.XLOOKUP(C29,城池数据!O:O,E:E,0)+_xlfn.XLOOKUP(C29,城池数据!P:P,E:E,0)+_xlfn.XLOOKUP(C29,城池数据!Q:Q,E:E,0)+_xlfn.XLOOKUP(C29,城池数据!R:R,E:E,0)+_xlfn.XLOOKUP(C29,城池数据!S:S,E:E,0)+_xlfn.XLOOKUP(C29,城池数据!T:T,E:E,0)+_xlfn.XLOOKUP(C29,城池数据!U:U,E:E,0)&gt;0,"出仕","在野")</f>
        <v>在野</v>
      </c>
      <c r="E29" s="72">
        <v>65</v>
      </c>
      <c r="F29" s="72">
        <v>92</v>
      </c>
      <c r="G29" s="72">
        <v>53</v>
      </c>
      <c r="H29" s="72">
        <v>58</v>
      </c>
      <c r="I29" s="73" t="s">
        <v>24</v>
      </c>
      <c r="J29" s="73">
        <f t="shared" si="1"/>
        <v>0</v>
      </c>
      <c r="K29" s="72">
        <v>91</v>
      </c>
      <c r="L29" s="74">
        <f t="shared" si="2"/>
        <v>6</v>
      </c>
      <c r="M29" s="74">
        <f t="shared" si="3"/>
        <v>0</v>
      </c>
      <c r="N29" s="65" t="str">
        <f>IF(_xlfn.XLOOKUP(L29,兵力分配!A:A,兵力分配!B:B)*100&gt;J29,J29/100,_xlfn.XLOOKUP(L29,兵力分配!A:A,兵力分配!B:B)*1)&amp;0</f>
        <v>00</v>
      </c>
      <c r="O29" s="65">
        <f>IF(_xlfn.XLOOKUP(L29,兵力分配!A:A,兵力分配!C:C)*100&gt;J29-N29*10,(J29-N29*10)/100,_xlfn.XLOOKUP(L29,兵力分配!A:A,兵力分配!C:C)*1)</f>
        <v>0</v>
      </c>
      <c r="P29" s="65">
        <f t="shared" si="4"/>
        <v>0</v>
      </c>
      <c r="Q29" s="64" t="str">
        <f t="shared" si="5"/>
        <v>武将数据26
.STR 《{在野}《
.db 65,92,53,$00,58,$00,$00</v>
      </c>
      <c r="R29" s="67"/>
      <c r="S29" s="75">
        <v>6</v>
      </c>
      <c r="T29" s="76"/>
      <c r="U29" s="75">
        <v>2</v>
      </c>
      <c r="V29" s="65" t="str">
        <f t="shared" si="6"/>
        <v>武将26的德=91</v>
      </c>
      <c r="W29" s="67"/>
      <c r="X29" s="64" t="str">
        <f t="shared" si="7"/>
        <v>武将名字26
.STR 《陈宫{结束}{结束}{结束}{结束}{结束}《</v>
      </c>
      <c r="Y29" s="67"/>
    </row>
    <row r="30" ht="33.75" spans="1:25">
      <c r="A30" s="77" t="str">
        <f t="shared" si="0"/>
        <v>1B</v>
      </c>
      <c r="B30" s="41">
        <v>27</v>
      </c>
      <c r="C30" s="41" t="s">
        <v>59</v>
      </c>
      <c r="D30" s="71" t="str">
        <f>IF(_xlfn.XLOOKUP(C30,城池数据!J:J,E:E,0)+_xlfn.XLOOKUP(C30,城池数据!K:K,E:E,0)+_xlfn.XLOOKUP(C30,城池数据!L:L,E:E,0)+_xlfn.XLOOKUP(C30,城池数据!M:M,E:E,0)+_xlfn.XLOOKUP(C30,城池数据!O:O,E:E,0)+_xlfn.XLOOKUP(C30,城池数据!P:P,E:E,0)+_xlfn.XLOOKUP(C30,城池数据!Q:Q,E:E,0)+_xlfn.XLOOKUP(C30,城池数据!R:R,E:E,0)+_xlfn.XLOOKUP(C30,城池数据!S:S,E:E,0)+_xlfn.XLOOKUP(C30,城池数据!T:T,E:E,0)+_xlfn.XLOOKUP(C30,城池数据!U:U,E:E,0)&gt;0,"出仕","在野")</f>
        <v>在野</v>
      </c>
      <c r="E30" s="72">
        <v>35</v>
      </c>
      <c r="F30" s="72">
        <v>86</v>
      </c>
      <c r="G30" s="72">
        <v>39</v>
      </c>
      <c r="H30" s="72">
        <v>89</v>
      </c>
      <c r="I30" s="73" t="s">
        <v>24</v>
      </c>
      <c r="J30" s="73">
        <f t="shared" si="1"/>
        <v>0</v>
      </c>
      <c r="K30" s="72">
        <v>85</v>
      </c>
      <c r="L30" s="74">
        <f t="shared" si="2"/>
        <v>4</v>
      </c>
      <c r="M30" s="74">
        <f t="shared" si="3"/>
        <v>0</v>
      </c>
      <c r="N30" s="65" t="str">
        <f>IF(_xlfn.XLOOKUP(L30,兵力分配!A:A,兵力分配!B:B)*100&gt;J30,J30/100,_xlfn.XLOOKUP(L30,兵力分配!A:A,兵力分配!B:B)*1)&amp;0</f>
        <v>00</v>
      </c>
      <c r="O30" s="65">
        <f>IF(_xlfn.XLOOKUP(L30,兵力分配!A:A,兵力分配!C:C)*100&gt;J30-N30*10,(J30-N30*10)/100,_xlfn.XLOOKUP(L30,兵力分配!A:A,兵力分配!C:C)*1)</f>
        <v>0</v>
      </c>
      <c r="P30" s="65">
        <f t="shared" si="4"/>
        <v>0</v>
      </c>
      <c r="Q30" s="64" t="str">
        <f t="shared" si="5"/>
        <v>武将数据27
.STR 《{在野}《
.db 35,86,39,$00,89,$00,$00</v>
      </c>
      <c r="R30" s="67"/>
      <c r="S30" s="75">
        <v>6</v>
      </c>
      <c r="T30" s="76"/>
      <c r="U30" s="75">
        <v>3</v>
      </c>
      <c r="V30" s="65" t="str">
        <f t="shared" si="6"/>
        <v>武将27的德=85</v>
      </c>
      <c r="W30" s="67"/>
      <c r="X30" s="64" t="str">
        <f t="shared" si="7"/>
        <v>武将名字27
.STR 《陈珪{结束}{结束}{结束}{结束}{结束}《</v>
      </c>
      <c r="Y30" s="67"/>
    </row>
    <row r="31" ht="33.75" spans="1:25">
      <c r="A31" s="77" t="str">
        <f t="shared" si="0"/>
        <v>1C</v>
      </c>
      <c r="B31" s="41">
        <v>28</v>
      </c>
      <c r="C31" s="41" t="s">
        <v>60</v>
      </c>
      <c r="D31" s="71" t="str">
        <f>IF(_xlfn.XLOOKUP(C31,城池数据!J:J,E:E,0)+_xlfn.XLOOKUP(C31,城池数据!K:K,E:E,0)+_xlfn.XLOOKUP(C31,城池数据!L:L,E:E,0)+_xlfn.XLOOKUP(C31,城池数据!M:M,E:E,0)+_xlfn.XLOOKUP(C31,城池数据!O:O,E:E,0)+_xlfn.XLOOKUP(C31,城池数据!P:P,E:E,0)+_xlfn.XLOOKUP(C31,城池数据!Q:Q,E:E,0)+_xlfn.XLOOKUP(C31,城池数据!R:R,E:E,0)+_xlfn.XLOOKUP(C31,城池数据!S:S,E:E,0)+_xlfn.XLOOKUP(C31,城池数据!T:T,E:E,0)+_xlfn.XLOOKUP(C31,城池数据!U:U,E:E,0)&gt;0,"出仕","在野")</f>
        <v>在野</v>
      </c>
      <c r="E31" s="72">
        <v>91</v>
      </c>
      <c r="F31" s="72">
        <v>40</v>
      </c>
      <c r="G31" s="72">
        <v>71</v>
      </c>
      <c r="H31" s="72">
        <v>67</v>
      </c>
      <c r="I31" s="73" t="s">
        <v>36</v>
      </c>
      <c r="J31" s="73">
        <f t="shared" si="1"/>
        <v>0</v>
      </c>
      <c r="K31" s="72">
        <v>28</v>
      </c>
      <c r="L31" s="74">
        <f t="shared" si="2"/>
        <v>8</v>
      </c>
      <c r="M31" s="74">
        <f t="shared" si="3"/>
        <v>1</v>
      </c>
      <c r="N31" s="65" t="str">
        <f>IF(_xlfn.XLOOKUP(L31,兵力分配!A:A,兵力分配!B:B)*100&gt;J31,J31/100,_xlfn.XLOOKUP(L31,兵力分配!A:A,兵力分配!B:B)*1)&amp;0</f>
        <v>00</v>
      </c>
      <c r="O31" s="65">
        <f>IF(_xlfn.XLOOKUP(L31,兵力分配!A:A,兵力分配!C:C)*100&gt;J31-N31*10,(J31-N31*10)/100,_xlfn.XLOOKUP(L31,兵力分配!A:A,兵力分配!C:C)*1)</f>
        <v>0</v>
      </c>
      <c r="P31" s="65">
        <f t="shared" si="4"/>
        <v>0</v>
      </c>
      <c r="Q31" s="64" t="str">
        <f t="shared" si="5"/>
        <v>武将数据28
.STR 《{在野}《
.db 91,40,71,$00,67,$10,$00</v>
      </c>
      <c r="R31" s="67"/>
      <c r="S31" s="75">
        <v>6</v>
      </c>
      <c r="T31" s="76"/>
      <c r="U31" s="75">
        <v>4</v>
      </c>
      <c r="V31" s="65" t="str">
        <f t="shared" si="6"/>
        <v>武将28的德=28</v>
      </c>
      <c r="W31" s="67"/>
      <c r="X31" s="64" t="str">
        <f t="shared" si="7"/>
        <v>武将名字28
.STR 《陈兰{结束}{结束}{结束}{结束}{结束}《</v>
      </c>
      <c r="Y31" s="67"/>
    </row>
    <row r="32" ht="33.75" spans="1:25">
      <c r="A32" s="77" t="str">
        <f t="shared" si="0"/>
        <v>1D</v>
      </c>
      <c r="B32" s="41">
        <v>29</v>
      </c>
      <c r="C32" s="41" t="s">
        <v>61</v>
      </c>
      <c r="D32" s="71" t="str">
        <f>IF(_xlfn.XLOOKUP(C32,城池数据!J:J,E:E,0)+_xlfn.XLOOKUP(C32,城池数据!K:K,E:E,0)+_xlfn.XLOOKUP(C32,城池数据!L:L,E:E,0)+_xlfn.XLOOKUP(C32,城池数据!M:M,E:E,0)+_xlfn.XLOOKUP(C32,城池数据!O:O,E:E,0)+_xlfn.XLOOKUP(C32,城池数据!P:P,E:E,0)+_xlfn.XLOOKUP(C32,城池数据!Q:Q,E:E,0)+_xlfn.XLOOKUP(C32,城池数据!R:R,E:E,0)+_xlfn.XLOOKUP(C32,城池数据!S:S,E:E,0)+_xlfn.XLOOKUP(C32,城池数据!T:T,E:E,0)+_xlfn.XLOOKUP(C32,城池数据!U:U,E:E,0)&gt;0,"出仕","在野")</f>
        <v>在野</v>
      </c>
      <c r="E32" s="72">
        <v>62</v>
      </c>
      <c r="F32" s="72">
        <v>81</v>
      </c>
      <c r="G32" s="72">
        <v>44</v>
      </c>
      <c r="H32" s="72">
        <v>60</v>
      </c>
      <c r="I32" s="73" t="s">
        <v>24</v>
      </c>
      <c r="J32" s="73">
        <f t="shared" si="1"/>
        <v>0</v>
      </c>
      <c r="K32" s="72">
        <v>61</v>
      </c>
      <c r="L32" s="74">
        <f t="shared" si="2"/>
        <v>5</v>
      </c>
      <c r="M32" s="74">
        <f t="shared" si="3"/>
        <v>0</v>
      </c>
      <c r="N32" s="65" t="str">
        <f>IF(_xlfn.XLOOKUP(L32,兵力分配!A:A,兵力分配!B:B)*100&gt;J32,J32/100,_xlfn.XLOOKUP(L32,兵力分配!A:A,兵力分配!B:B)*1)&amp;0</f>
        <v>00</v>
      </c>
      <c r="O32" s="65">
        <f>IF(_xlfn.XLOOKUP(L32,兵力分配!A:A,兵力分配!C:C)*100&gt;J32-N32*10,(J32-N32*10)/100,_xlfn.XLOOKUP(L32,兵力分配!A:A,兵力分配!C:C)*1)</f>
        <v>0</v>
      </c>
      <c r="P32" s="65">
        <f t="shared" si="4"/>
        <v>0</v>
      </c>
      <c r="Q32" s="64" t="str">
        <f t="shared" si="5"/>
        <v>武将数据29
.STR 《{在野}《
.db 62,81,44,$00,60,$00,$00</v>
      </c>
      <c r="R32" s="67"/>
      <c r="S32" s="75">
        <v>6</v>
      </c>
      <c r="T32" s="76"/>
      <c r="U32" s="75">
        <v>5</v>
      </c>
      <c r="V32" s="65" t="str">
        <f t="shared" si="6"/>
        <v>武将29的德=61</v>
      </c>
      <c r="W32" s="67"/>
      <c r="X32" s="64" t="str">
        <f t="shared" si="7"/>
        <v>武将名字29
.STR 《陈琳{结束}{结束}{结束}{结束}{结束}《</v>
      </c>
      <c r="Y32" s="67"/>
    </row>
    <row r="33" ht="33.75" spans="1:25">
      <c r="A33" s="77" t="str">
        <f t="shared" si="0"/>
        <v>1E</v>
      </c>
      <c r="B33" s="41">
        <v>30</v>
      </c>
      <c r="C33" s="41" t="s">
        <v>62</v>
      </c>
      <c r="D33" s="71" t="str">
        <f>IF(_xlfn.XLOOKUP(C33,城池数据!J:J,E:E,0)+_xlfn.XLOOKUP(C33,城池数据!K:K,E:E,0)+_xlfn.XLOOKUP(C33,城池数据!L:L,E:E,0)+_xlfn.XLOOKUP(C33,城池数据!M:M,E:E,0)+_xlfn.XLOOKUP(C33,城池数据!O:O,E:E,0)+_xlfn.XLOOKUP(C33,城池数据!P:P,E:E,0)+_xlfn.XLOOKUP(C33,城池数据!Q:Q,E:E,0)+_xlfn.XLOOKUP(C33,城池数据!R:R,E:E,0)+_xlfn.XLOOKUP(C33,城池数据!S:S,E:E,0)+_xlfn.XLOOKUP(C33,城池数据!T:T,E:E,0)+_xlfn.XLOOKUP(C33,城池数据!U:U,E:E,0)&gt;0,"出仕","在野")</f>
        <v>在野</v>
      </c>
      <c r="E33" s="72">
        <v>57</v>
      </c>
      <c r="F33" s="72">
        <v>88</v>
      </c>
      <c r="G33" s="72">
        <v>50</v>
      </c>
      <c r="H33" s="72">
        <v>81</v>
      </c>
      <c r="I33" s="73" t="s">
        <v>24</v>
      </c>
      <c r="J33" s="73">
        <f t="shared" si="1"/>
        <v>0</v>
      </c>
      <c r="K33" s="72">
        <v>92</v>
      </c>
      <c r="L33" s="74">
        <f t="shared" si="2"/>
        <v>6</v>
      </c>
      <c r="M33" s="74">
        <f t="shared" si="3"/>
        <v>0</v>
      </c>
      <c r="N33" s="65" t="str">
        <f>IF(_xlfn.XLOOKUP(L33,兵力分配!A:A,兵力分配!B:B)*100&gt;J33,J33/100,_xlfn.XLOOKUP(L33,兵力分配!A:A,兵力分配!B:B)*1)&amp;0</f>
        <v>00</v>
      </c>
      <c r="O33" s="65">
        <f>IF(_xlfn.XLOOKUP(L33,兵力分配!A:A,兵力分配!C:C)*100&gt;J33-N33*10,(J33-N33*10)/100,_xlfn.XLOOKUP(L33,兵力分配!A:A,兵力分配!C:C)*1)</f>
        <v>0</v>
      </c>
      <c r="P33" s="65">
        <f t="shared" si="4"/>
        <v>0</v>
      </c>
      <c r="Q33" s="64" t="str">
        <f t="shared" si="5"/>
        <v>武将数据30
.STR 《{在野}《
.db 57,88,50,$00,81,$00,$00</v>
      </c>
      <c r="R33" s="67"/>
      <c r="S33" s="75">
        <v>6</v>
      </c>
      <c r="T33" s="76"/>
      <c r="U33" s="75">
        <v>6</v>
      </c>
      <c r="V33" s="65" t="str">
        <f t="shared" si="6"/>
        <v>武将30的德=92</v>
      </c>
      <c r="W33" s="67"/>
      <c r="X33" s="64" t="str">
        <f t="shared" si="7"/>
        <v>武将名字30
.STR 《陈群{结束}{结束}{结束}{结束}{结束}《</v>
      </c>
      <c r="Y33" s="67"/>
    </row>
    <row r="34" ht="33.75" spans="1:25">
      <c r="A34" s="77" t="str">
        <f t="shared" si="0"/>
        <v>1F</v>
      </c>
      <c r="B34" s="41">
        <v>31</v>
      </c>
      <c r="C34" s="41" t="s">
        <v>63</v>
      </c>
      <c r="D34" s="71" t="str">
        <f>IF(_xlfn.XLOOKUP(C34,城池数据!J:J,E:E,0)+_xlfn.XLOOKUP(C34,城池数据!K:K,E:E,0)+_xlfn.XLOOKUP(C34,城池数据!L:L,E:E,0)+_xlfn.XLOOKUP(C34,城池数据!M:M,E:E,0)+_xlfn.XLOOKUP(C34,城池数据!O:O,E:E,0)+_xlfn.XLOOKUP(C34,城池数据!P:P,E:E,0)+_xlfn.XLOOKUP(C34,城池数据!Q:Q,E:E,0)+_xlfn.XLOOKUP(C34,城池数据!R:R,E:E,0)+_xlfn.XLOOKUP(C34,城池数据!S:S,E:E,0)+_xlfn.XLOOKUP(C34,城池数据!T:T,E:E,0)+_xlfn.XLOOKUP(C34,城池数据!U:U,E:E,0)&gt;0,"出仕","在野")</f>
        <v>出仕</v>
      </c>
      <c r="E34" s="72">
        <v>90</v>
      </c>
      <c r="F34" s="72">
        <v>43</v>
      </c>
      <c r="G34" s="72">
        <v>87</v>
      </c>
      <c r="H34" s="72">
        <v>98</v>
      </c>
      <c r="I34" s="73" t="s">
        <v>36</v>
      </c>
      <c r="J34" s="73">
        <f t="shared" si="1"/>
        <v>500</v>
      </c>
      <c r="K34" s="72">
        <v>76</v>
      </c>
      <c r="L34" s="74">
        <f t="shared" si="2"/>
        <v>9</v>
      </c>
      <c r="M34" s="74">
        <f t="shared" si="3"/>
        <v>1</v>
      </c>
      <c r="N34" s="65" t="str">
        <f>IF(_xlfn.XLOOKUP(L34,兵力分配!A:A,兵力分配!B:B)*100&gt;J34,J34/100,_xlfn.XLOOKUP(L34,兵力分配!A:A,兵力分配!B:B)*1)&amp;0</f>
        <v>20</v>
      </c>
      <c r="O34" s="65">
        <f>IF(_xlfn.XLOOKUP(L34,兵力分配!A:A,兵力分配!C:C)*100&gt;J34-N34*10,(J34-N34*10)/100,_xlfn.XLOOKUP(L34,兵力分配!A:A,兵力分配!C:C)*1)</f>
        <v>3</v>
      </c>
      <c r="P34" s="65">
        <f t="shared" si="4"/>
        <v>0</v>
      </c>
      <c r="Q34" s="64" t="str">
        <f t="shared" si="5"/>
        <v>武将数据31
.STR 《{出仕}《
.db 90,43,87,$20,98,$15,$03</v>
      </c>
      <c r="R34" s="67"/>
      <c r="S34" s="75">
        <v>6</v>
      </c>
      <c r="T34" s="76"/>
      <c r="U34" s="75">
        <v>7</v>
      </c>
      <c r="V34" s="65" t="str">
        <f t="shared" si="6"/>
        <v>武将31的德=76</v>
      </c>
      <c r="W34" s="67"/>
      <c r="X34" s="64" t="str">
        <f t="shared" si="7"/>
        <v>武将名字31
.STR 《陈武{结束}{结束}{结束}{结束}{结束}《</v>
      </c>
      <c r="Y34" s="67"/>
    </row>
    <row r="35" ht="33.75" spans="1:25">
      <c r="A35" s="77" t="str">
        <f t="shared" si="0"/>
        <v>20</v>
      </c>
      <c r="B35" s="41">
        <v>32</v>
      </c>
      <c r="C35" s="41" t="s">
        <v>64</v>
      </c>
      <c r="D35" s="71" t="str">
        <f>IF(_xlfn.XLOOKUP(C35,城池数据!J:J,E:E,0)+_xlfn.XLOOKUP(C35,城池数据!K:K,E:E,0)+_xlfn.XLOOKUP(C35,城池数据!L:L,E:E,0)+_xlfn.XLOOKUP(C35,城池数据!M:M,E:E,0)+_xlfn.XLOOKUP(C35,城池数据!O:O,E:E,0)+_xlfn.XLOOKUP(C35,城池数据!P:P,E:E,0)+_xlfn.XLOOKUP(C35,城池数据!Q:Q,E:E,0)+_xlfn.XLOOKUP(C35,城池数据!R:R,E:E,0)+_xlfn.XLOOKUP(C35,城池数据!S:S,E:E,0)+_xlfn.XLOOKUP(C35,城池数据!T:T,E:E,0)+_xlfn.XLOOKUP(C35,城池数据!U:U,E:E,0)&gt;0,"出仕","在野")</f>
        <v>在野</v>
      </c>
      <c r="E35" s="72">
        <v>64</v>
      </c>
      <c r="F35" s="72">
        <v>78</v>
      </c>
      <c r="G35" s="72">
        <v>47</v>
      </c>
      <c r="H35" s="72">
        <v>65</v>
      </c>
      <c r="I35" s="73" t="s">
        <v>24</v>
      </c>
      <c r="J35" s="73">
        <f t="shared" si="1"/>
        <v>0</v>
      </c>
      <c r="K35" s="72">
        <v>67</v>
      </c>
      <c r="L35" s="74">
        <f t="shared" si="2"/>
        <v>5</v>
      </c>
      <c r="M35" s="74">
        <f t="shared" si="3"/>
        <v>0</v>
      </c>
      <c r="N35" s="65" t="str">
        <f>IF(_xlfn.XLOOKUP(L35,兵力分配!A:A,兵力分配!B:B)*100&gt;J35,J35/100,_xlfn.XLOOKUP(L35,兵力分配!A:A,兵力分配!B:B)*1)&amp;0</f>
        <v>00</v>
      </c>
      <c r="O35" s="65">
        <f>IF(_xlfn.XLOOKUP(L35,兵力分配!A:A,兵力分配!C:C)*100&gt;J35-N35*10,(J35-N35*10)/100,_xlfn.XLOOKUP(L35,兵力分配!A:A,兵力分配!C:C)*1)</f>
        <v>0</v>
      </c>
      <c r="P35" s="65">
        <f t="shared" si="4"/>
        <v>0</v>
      </c>
      <c r="Q35" s="64" t="str">
        <f t="shared" si="5"/>
        <v>武将数据32
.STR 《{在野}《
.db 64,78,47,$00,65,$00,$00</v>
      </c>
      <c r="R35" s="67"/>
      <c r="S35" s="75">
        <v>6</v>
      </c>
      <c r="T35" s="76"/>
      <c r="U35" s="75">
        <v>8</v>
      </c>
      <c r="V35" s="65" t="str">
        <f t="shared" si="6"/>
        <v>武将32的德=67</v>
      </c>
      <c r="W35" s="67"/>
      <c r="X35" s="64" t="str">
        <f t="shared" si="7"/>
        <v>武将名字32
.STR 《陈震{结束}{结束}{结束}{结束}{结束}《</v>
      </c>
      <c r="Y35" s="67"/>
    </row>
    <row r="36" ht="33.75" spans="1:25">
      <c r="A36" s="77" t="str">
        <f t="shared" si="0"/>
        <v>21</v>
      </c>
      <c r="B36" s="41">
        <v>33</v>
      </c>
      <c r="C36" s="41" t="s">
        <v>65</v>
      </c>
      <c r="D36" s="71" t="str">
        <f>IF(_xlfn.XLOOKUP(C36,城池数据!J:J,E:E,0)+_xlfn.XLOOKUP(C36,城池数据!K:K,E:E,0)+_xlfn.XLOOKUP(C36,城池数据!L:L,E:E,0)+_xlfn.XLOOKUP(C36,城池数据!M:M,E:E,0)+_xlfn.XLOOKUP(C36,城池数据!O:O,E:E,0)+_xlfn.XLOOKUP(C36,城池数据!P:P,E:E,0)+_xlfn.XLOOKUP(C36,城池数据!Q:Q,E:E,0)+_xlfn.XLOOKUP(C36,城池数据!R:R,E:E,0)+_xlfn.XLOOKUP(C36,城池数据!S:S,E:E,0)+_xlfn.XLOOKUP(C36,城池数据!T:T,E:E,0)+_xlfn.XLOOKUP(C36,城池数据!U:U,E:E,0)&gt;0,"出仕","在野")</f>
        <v>在野</v>
      </c>
      <c r="E36" s="72">
        <v>84</v>
      </c>
      <c r="F36" s="72">
        <v>41</v>
      </c>
      <c r="G36" s="72">
        <v>73</v>
      </c>
      <c r="H36" s="72">
        <v>73</v>
      </c>
      <c r="I36" s="73" t="s">
        <v>26</v>
      </c>
      <c r="J36" s="73">
        <f t="shared" si="1"/>
        <v>0</v>
      </c>
      <c r="K36" s="72">
        <v>56</v>
      </c>
      <c r="L36" s="74">
        <f t="shared" si="2"/>
        <v>8</v>
      </c>
      <c r="M36" s="74">
        <f t="shared" si="3"/>
        <v>2</v>
      </c>
      <c r="N36" s="65" t="str">
        <f>IF(_xlfn.XLOOKUP(L36,兵力分配!A:A,兵力分配!B:B)*100&gt;J36,J36/100,_xlfn.XLOOKUP(L36,兵力分配!A:A,兵力分配!B:B)*1)&amp;0</f>
        <v>00</v>
      </c>
      <c r="O36" s="65">
        <f>IF(_xlfn.XLOOKUP(L36,兵力分配!A:A,兵力分配!C:C)*100&gt;J36-N36*10,(J36-N36*10)/100,_xlfn.XLOOKUP(L36,兵力分配!A:A,兵力分配!C:C)*1)</f>
        <v>0</v>
      </c>
      <c r="P36" s="65">
        <f t="shared" si="4"/>
        <v>0</v>
      </c>
      <c r="Q36" s="64" t="str">
        <f t="shared" si="5"/>
        <v>武将数据33
.STR 《{在野}《
.db 84,41,73,$00,73,$20,$00</v>
      </c>
      <c r="R36" s="67"/>
      <c r="S36" s="75">
        <v>6</v>
      </c>
      <c r="T36" s="76"/>
      <c r="U36" s="75">
        <v>9</v>
      </c>
      <c r="V36" s="65" t="str">
        <f t="shared" si="6"/>
        <v>武将33的德=56</v>
      </c>
      <c r="W36" s="67"/>
      <c r="X36" s="64" t="str">
        <f t="shared" si="7"/>
        <v>武将名字33
.STR 《成宜{结束}{结束}{结束}{结束}{结束}《</v>
      </c>
      <c r="Y36" s="67"/>
    </row>
    <row r="37" ht="33.75" spans="1:25">
      <c r="A37" s="77" t="str">
        <f t="shared" si="0"/>
        <v>22</v>
      </c>
      <c r="B37" s="41">
        <v>34</v>
      </c>
      <c r="C37" s="41" t="s">
        <v>66</v>
      </c>
      <c r="D37" s="71" t="str">
        <f>IF(_xlfn.XLOOKUP(C37,城池数据!J:J,E:E,0)+_xlfn.XLOOKUP(C37,城池数据!K:K,E:E,0)+_xlfn.XLOOKUP(C37,城池数据!L:L,E:E,0)+_xlfn.XLOOKUP(C37,城池数据!M:M,E:E,0)+_xlfn.XLOOKUP(C37,城池数据!O:O,E:E,0)+_xlfn.XLOOKUP(C37,城池数据!P:P,E:E,0)+_xlfn.XLOOKUP(C37,城池数据!Q:Q,E:E,0)+_xlfn.XLOOKUP(C37,城池数据!R:R,E:E,0)+_xlfn.XLOOKUP(C37,城池数据!S:S,E:E,0)+_xlfn.XLOOKUP(C37,城池数据!T:T,E:E,0)+_xlfn.XLOOKUP(C37,城池数据!U:U,E:E,0)&gt;0,"出仕","在野")</f>
        <v>在野</v>
      </c>
      <c r="E37" s="72">
        <v>70</v>
      </c>
      <c r="F37" s="72">
        <v>79</v>
      </c>
      <c r="G37" s="72">
        <v>48</v>
      </c>
      <c r="H37" s="72">
        <v>87</v>
      </c>
      <c r="I37" s="73" t="s">
        <v>24</v>
      </c>
      <c r="J37" s="73">
        <f t="shared" si="1"/>
        <v>0</v>
      </c>
      <c r="K37" s="72">
        <v>78</v>
      </c>
      <c r="L37" s="74">
        <f t="shared" si="2"/>
        <v>5</v>
      </c>
      <c r="M37" s="74">
        <f t="shared" si="3"/>
        <v>0</v>
      </c>
      <c r="N37" s="65" t="str">
        <f>IF(_xlfn.XLOOKUP(L37,兵力分配!A:A,兵力分配!B:B)*100&gt;J37,J37/100,_xlfn.XLOOKUP(L37,兵力分配!A:A,兵力分配!B:B)*1)&amp;0</f>
        <v>00</v>
      </c>
      <c r="O37" s="65">
        <f>IF(_xlfn.XLOOKUP(L37,兵力分配!A:A,兵力分配!C:C)*100&gt;J37-N37*10,(J37-N37*10)/100,_xlfn.XLOOKUP(L37,兵力分配!A:A,兵力分配!C:C)*1)</f>
        <v>0</v>
      </c>
      <c r="P37" s="65">
        <f t="shared" si="4"/>
        <v>0</v>
      </c>
      <c r="Q37" s="64" t="str">
        <f t="shared" si="5"/>
        <v>武将数据34
.STR 《{在野}《
.db 70,79,48,$00,87,$00,$00</v>
      </c>
      <c r="R37" s="67"/>
      <c r="S37" s="75">
        <v>6</v>
      </c>
      <c r="T37" s="76"/>
      <c r="U37" s="75" t="s">
        <v>37</v>
      </c>
      <c r="V37" s="65" t="str">
        <f t="shared" si="6"/>
        <v>武将34的德=78</v>
      </c>
      <c r="W37" s="67"/>
      <c r="X37" s="64" t="str">
        <f t="shared" si="7"/>
        <v>武将名字34
.STR 《程奂{结束}{结束}{结束}{结束}{结束}《</v>
      </c>
      <c r="Y37" s="67"/>
    </row>
    <row r="38" ht="33.75" spans="1:25">
      <c r="A38" s="77" t="str">
        <f t="shared" si="0"/>
        <v>23</v>
      </c>
      <c r="B38" s="41">
        <v>35</v>
      </c>
      <c r="C38" s="41" t="s">
        <v>67</v>
      </c>
      <c r="D38" s="71" t="str">
        <f>IF(_xlfn.XLOOKUP(C38,城池数据!J:J,E:E,0)+_xlfn.XLOOKUP(C38,城池数据!K:K,E:E,0)+_xlfn.XLOOKUP(C38,城池数据!L:L,E:E,0)+_xlfn.XLOOKUP(C38,城池数据!M:M,E:E,0)+_xlfn.XLOOKUP(C38,城池数据!O:O,E:E,0)+_xlfn.XLOOKUP(C38,城池数据!P:P,E:E,0)+_xlfn.XLOOKUP(C38,城池数据!Q:Q,E:E,0)+_xlfn.XLOOKUP(C38,城池数据!R:R,E:E,0)+_xlfn.XLOOKUP(C38,城池数据!S:S,E:E,0)+_xlfn.XLOOKUP(C38,城池数据!T:T,E:E,0)+_xlfn.XLOOKUP(C38,城池数据!U:U,E:E,0)&gt;0,"出仕","在野")</f>
        <v>出仕</v>
      </c>
      <c r="E38" s="72">
        <v>92</v>
      </c>
      <c r="F38" s="72">
        <v>77</v>
      </c>
      <c r="G38" s="72">
        <v>86</v>
      </c>
      <c r="H38" s="72">
        <v>98</v>
      </c>
      <c r="I38" s="73" t="s">
        <v>36</v>
      </c>
      <c r="J38" s="73">
        <f t="shared" si="1"/>
        <v>500</v>
      </c>
      <c r="K38" s="72">
        <v>82</v>
      </c>
      <c r="L38" s="74">
        <f t="shared" si="2"/>
        <v>9</v>
      </c>
      <c r="M38" s="74">
        <f t="shared" si="3"/>
        <v>1</v>
      </c>
      <c r="N38" s="65" t="str">
        <f>IF(_xlfn.XLOOKUP(L38,兵力分配!A:A,兵力分配!B:B)*100&gt;J38,J38/100,_xlfn.XLOOKUP(L38,兵力分配!A:A,兵力分配!B:B)*1)&amp;0</f>
        <v>20</v>
      </c>
      <c r="O38" s="65">
        <f>IF(_xlfn.XLOOKUP(L38,兵力分配!A:A,兵力分配!C:C)*100&gt;J38-N38*10,(J38-N38*10)/100,_xlfn.XLOOKUP(L38,兵力分配!A:A,兵力分配!C:C)*1)</f>
        <v>3</v>
      </c>
      <c r="P38" s="65">
        <f t="shared" si="4"/>
        <v>0</v>
      </c>
      <c r="Q38" s="64" t="str">
        <f t="shared" si="5"/>
        <v>武将数据35
.STR 《{出仕}《
.db 92,77,86,$20,98,$15,$03</v>
      </c>
      <c r="R38" s="67"/>
      <c r="S38" s="75">
        <v>6</v>
      </c>
      <c r="T38" s="76"/>
      <c r="U38" s="75" t="s">
        <v>39</v>
      </c>
      <c r="V38" s="65" t="str">
        <f t="shared" si="6"/>
        <v>武将35的德=82</v>
      </c>
      <c r="W38" s="67"/>
      <c r="X38" s="64" t="str">
        <f t="shared" si="7"/>
        <v>武将名字35
.STR 《程普{结束}{结束}{结束}{结束}{结束}《</v>
      </c>
      <c r="Y38" s="67"/>
    </row>
    <row r="39" ht="33.75" spans="1:25">
      <c r="A39" s="77" t="str">
        <f t="shared" si="0"/>
        <v>24</v>
      </c>
      <c r="B39" s="41">
        <v>36</v>
      </c>
      <c r="C39" s="41" t="s">
        <v>68</v>
      </c>
      <c r="D39" s="71" t="str">
        <f>IF(_xlfn.XLOOKUP(C39,城池数据!J:J,E:E,0)+_xlfn.XLOOKUP(C39,城池数据!K:K,E:E,0)+_xlfn.XLOOKUP(C39,城池数据!L:L,E:E,0)+_xlfn.XLOOKUP(C39,城池数据!M:M,E:E,0)+_xlfn.XLOOKUP(C39,城池数据!O:O,E:E,0)+_xlfn.XLOOKUP(C39,城池数据!P:P,E:E,0)+_xlfn.XLOOKUP(C39,城池数据!Q:Q,E:E,0)+_xlfn.XLOOKUP(C39,城池数据!R:R,E:E,0)+_xlfn.XLOOKUP(C39,城池数据!S:S,E:E,0)+_xlfn.XLOOKUP(C39,城池数据!T:T,E:E,0)+_xlfn.XLOOKUP(C39,城池数据!U:U,E:E,0)&gt;0,"出仕","在野")</f>
        <v>在野</v>
      </c>
      <c r="E39" s="72">
        <v>80</v>
      </c>
      <c r="F39" s="72">
        <v>41</v>
      </c>
      <c r="G39" s="72">
        <v>77</v>
      </c>
      <c r="H39" s="72">
        <v>78</v>
      </c>
      <c r="I39" s="73" t="s">
        <v>26</v>
      </c>
      <c r="J39" s="73">
        <f t="shared" si="1"/>
        <v>0</v>
      </c>
      <c r="K39" s="72">
        <v>44</v>
      </c>
      <c r="L39" s="74">
        <f t="shared" si="2"/>
        <v>8</v>
      </c>
      <c r="M39" s="74">
        <f t="shared" si="3"/>
        <v>2</v>
      </c>
      <c r="N39" s="65" t="str">
        <f>IF(_xlfn.XLOOKUP(L39,兵力分配!A:A,兵力分配!B:B)*100&gt;J39,J39/100,_xlfn.XLOOKUP(L39,兵力分配!A:A,兵力分配!B:B)*1)&amp;0</f>
        <v>00</v>
      </c>
      <c r="O39" s="65">
        <f>IF(_xlfn.XLOOKUP(L39,兵力分配!A:A,兵力分配!C:C)*100&gt;J39-N39*10,(J39-N39*10)/100,_xlfn.XLOOKUP(L39,兵力分配!A:A,兵力分配!C:C)*1)</f>
        <v>0</v>
      </c>
      <c r="P39" s="65">
        <f t="shared" si="4"/>
        <v>0</v>
      </c>
      <c r="Q39" s="64" t="str">
        <f t="shared" si="5"/>
        <v>武将数据36
.STR 《{在野}《
.db 80,41,77,$00,78,$20,$00</v>
      </c>
      <c r="R39" s="67"/>
      <c r="S39" s="75">
        <v>6</v>
      </c>
      <c r="T39" s="76"/>
      <c r="U39" s="75" t="s">
        <v>41</v>
      </c>
      <c r="V39" s="65" t="str">
        <f t="shared" si="6"/>
        <v>武将36的德=44</v>
      </c>
      <c r="W39" s="67"/>
      <c r="X39" s="64" t="str">
        <f t="shared" si="7"/>
        <v>武将名字36
.STR 《程银{结束}{结束}{结束}{结束}{结束}《</v>
      </c>
      <c r="Y39" s="67"/>
    </row>
    <row r="40" ht="33.75" spans="1:25">
      <c r="A40" s="77" t="str">
        <f t="shared" ref="A40:A103" si="8">DEC2HEX(B40)</f>
        <v>25</v>
      </c>
      <c r="B40" s="41">
        <v>37</v>
      </c>
      <c r="C40" s="41" t="s">
        <v>69</v>
      </c>
      <c r="D40" s="71" t="str">
        <f>IF(_xlfn.XLOOKUP(C40,城池数据!J:J,E:E,0)+_xlfn.XLOOKUP(C40,城池数据!K:K,E:E,0)+_xlfn.XLOOKUP(C40,城池数据!L:L,E:E,0)+_xlfn.XLOOKUP(C40,城池数据!M:M,E:E,0)+_xlfn.XLOOKUP(C40,城池数据!O:O,E:E,0)+_xlfn.XLOOKUP(C40,城池数据!P:P,E:E,0)+_xlfn.XLOOKUP(C40,城池数据!Q:Q,E:E,0)+_xlfn.XLOOKUP(C40,城池数据!R:R,E:E,0)+_xlfn.XLOOKUP(C40,城池数据!S:S,E:E,0)+_xlfn.XLOOKUP(C40,城池数据!T:T,E:E,0)+_xlfn.XLOOKUP(C40,城池数据!U:U,E:E,0)&gt;0,"出仕","在野")</f>
        <v>在野</v>
      </c>
      <c r="E40" s="72">
        <v>60</v>
      </c>
      <c r="F40" s="72">
        <v>92</v>
      </c>
      <c r="G40" s="72">
        <v>53</v>
      </c>
      <c r="H40" s="72">
        <v>97</v>
      </c>
      <c r="I40" s="73" t="s">
        <v>24</v>
      </c>
      <c r="J40" s="73">
        <f t="shared" si="1"/>
        <v>0</v>
      </c>
      <c r="K40" s="72">
        <v>83</v>
      </c>
      <c r="L40" s="74">
        <f t="shared" si="2"/>
        <v>6</v>
      </c>
      <c r="M40" s="74">
        <f t="shared" si="3"/>
        <v>0</v>
      </c>
      <c r="N40" s="65" t="str">
        <f>IF(_xlfn.XLOOKUP(L40,兵力分配!A:A,兵力分配!B:B)*100&gt;J40,J40/100,_xlfn.XLOOKUP(L40,兵力分配!A:A,兵力分配!B:B)*1)&amp;0</f>
        <v>00</v>
      </c>
      <c r="O40" s="65">
        <f>IF(_xlfn.XLOOKUP(L40,兵力分配!A:A,兵力分配!C:C)*100&gt;J40-N40*10,(J40-N40*10)/100,_xlfn.XLOOKUP(L40,兵力分配!A:A,兵力分配!C:C)*1)</f>
        <v>0</v>
      </c>
      <c r="P40" s="65">
        <f t="shared" si="4"/>
        <v>0</v>
      </c>
      <c r="Q40" s="64" t="str">
        <f t="shared" si="5"/>
        <v>武将数据37
.STR 《{在野}《
.db 60,92,53,$00,97,$00,$00</v>
      </c>
      <c r="R40" s="67"/>
      <c r="S40" s="75">
        <v>6</v>
      </c>
      <c r="T40" s="76"/>
      <c r="U40" s="75" t="s">
        <v>43</v>
      </c>
      <c r="V40" s="65" t="str">
        <f t="shared" si="6"/>
        <v>武将37的德=83</v>
      </c>
      <c r="W40" s="67"/>
      <c r="X40" s="64" t="str">
        <f t="shared" si="7"/>
        <v>武将名字37
.STR 《程昱{结束}{结束}{结束}{结束}{结束}《</v>
      </c>
      <c r="Y40" s="67"/>
    </row>
    <row r="41" ht="33.75" spans="1:25">
      <c r="A41" s="77" t="str">
        <f t="shared" si="8"/>
        <v>26</v>
      </c>
      <c r="B41" s="41">
        <v>38</v>
      </c>
      <c r="C41" s="41" t="s">
        <v>70</v>
      </c>
      <c r="D41" s="71" t="str">
        <f>IF(_xlfn.XLOOKUP(C41,城池数据!J:J,E:E,0)+_xlfn.XLOOKUP(C41,城池数据!K:K,E:E,0)+_xlfn.XLOOKUP(C41,城池数据!L:L,E:E,0)+_xlfn.XLOOKUP(C41,城池数据!M:M,E:E,0)+_xlfn.XLOOKUP(C41,城池数据!O:O,E:E,0)+_xlfn.XLOOKUP(C41,城池数据!P:P,E:E,0)+_xlfn.XLOOKUP(C41,城池数据!Q:Q,E:E,0)+_xlfn.XLOOKUP(C41,城池数据!R:R,E:E,0)+_xlfn.XLOOKUP(C41,城池数据!S:S,E:E,0)+_xlfn.XLOOKUP(C41,城池数据!T:T,E:E,0)+_xlfn.XLOOKUP(C41,城池数据!U:U,E:E,0)&gt;0,"出仕","在野")</f>
        <v>在野</v>
      </c>
      <c r="E41" s="72">
        <v>46</v>
      </c>
      <c r="F41" s="72">
        <v>81</v>
      </c>
      <c r="G41" s="72">
        <v>40</v>
      </c>
      <c r="H41" s="72">
        <v>99</v>
      </c>
      <c r="I41" s="73" t="s">
        <v>24</v>
      </c>
      <c r="J41" s="73">
        <f t="shared" si="1"/>
        <v>0</v>
      </c>
      <c r="K41" s="72">
        <v>91</v>
      </c>
      <c r="L41" s="74">
        <f t="shared" si="2"/>
        <v>5</v>
      </c>
      <c r="M41" s="74">
        <f t="shared" si="3"/>
        <v>0</v>
      </c>
      <c r="N41" s="65" t="str">
        <f>IF(_xlfn.XLOOKUP(L41,兵力分配!A:A,兵力分配!B:B)*100&gt;J41,J41/100,_xlfn.XLOOKUP(L41,兵力分配!A:A,兵力分配!B:B)*1)&amp;0</f>
        <v>00</v>
      </c>
      <c r="O41" s="65">
        <f>IF(_xlfn.XLOOKUP(L41,兵力分配!A:A,兵力分配!C:C)*100&gt;J41-N41*10,(J41-N41*10)/100,_xlfn.XLOOKUP(L41,兵力分配!A:A,兵力分配!C:C)*1)</f>
        <v>0</v>
      </c>
      <c r="P41" s="65">
        <f t="shared" si="4"/>
        <v>0</v>
      </c>
      <c r="Q41" s="64" t="str">
        <f t="shared" si="5"/>
        <v>武将数据38
.STR 《{在野}《
.db 46,81,40,$00,99,$00,$00</v>
      </c>
      <c r="R41" s="67"/>
      <c r="S41" s="75">
        <v>6</v>
      </c>
      <c r="T41" s="76"/>
      <c r="U41" s="75" t="s">
        <v>45</v>
      </c>
      <c r="V41" s="65" t="str">
        <f t="shared" si="6"/>
        <v>武将38的德=91</v>
      </c>
      <c r="W41" s="67"/>
      <c r="X41" s="64" t="str">
        <f t="shared" si="7"/>
        <v>武将名字38
.STR 《大乔{结束}{结束}{结束}{结束}{结束}《</v>
      </c>
      <c r="Y41" s="67"/>
    </row>
    <row r="42" ht="33.75" spans="1:25">
      <c r="A42" s="77" t="str">
        <f t="shared" si="8"/>
        <v>27</v>
      </c>
      <c r="B42" s="41">
        <v>39</v>
      </c>
      <c r="C42" s="41" t="s">
        <v>71</v>
      </c>
      <c r="D42" s="71" t="str">
        <f>IF(_xlfn.XLOOKUP(C42,城池数据!J:J,E:E,0)+_xlfn.XLOOKUP(C42,城池数据!K:K,E:E,0)+_xlfn.XLOOKUP(C42,城池数据!L:L,E:E,0)+_xlfn.XLOOKUP(C42,城池数据!M:M,E:E,0)+_xlfn.XLOOKUP(C42,城池数据!O:O,E:E,0)+_xlfn.XLOOKUP(C42,城池数据!P:P,E:E,0)+_xlfn.XLOOKUP(C42,城池数据!Q:Q,E:E,0)+_xlfn.XLOOKUP(C42,城池数据!R:R,E:E,0)+_xlfn.XLOOKUP(C42,城池数据!S:S,E:E,0)+_xlfn.XLOOKUP(C42,城池数据!T:T,E:E,0)+_xlfn.XLOOKUP(C42,城池数据!U:U,E:E,0)&gt;0,"出仕","在野")</f>
        <v>在野</v>
      </c>
      <c r="E42" s="72">
        <v>96</v>
      </c>
      <c r="F42" s="72">
        <v>70</v>
      </c>
      <c r="G42" s="72">
        <v>88</v>
      </c>
      <c r="H42" s="72">
        <v>97</v>
      </c>
      <c r="I42" s="73" t="s">
        <v>26</v>
      </c>
      <c r="J42" s="73">
        <f t="shared" si="1"/>
        <v>0</v>
      </c>
      <c r="K42" s="72">
        <v>92</v>
      </c>
      <c r="L42" s="74">
        <f t="shared" si="2"/>
        <v>9</v>
      </c>
      <c r="M42" s="74">
        <f t="shared" si="3"/>
        <v>2</v>
      </c>
      <c r="N42" s="65" t="str">
        <f>IF(_xlfn.XLOOKUP(L42,兵力分配!A:A,兵力分配!B:B)*100&gt;J42,J42/100,_xlfn.XLOOKUP(L42,兵力分配!A:A,兵力分配!B:B)*1)&amp;0</f>
        <v>00</v>
      </c>
      <c r="O42" s="65">
        <f>IF(_xlfn.XLOOKUP(L42,兵力分配!A:A,兵力分配!C:C)*100&gt;J42-N42*10,(J42-N42*10)/100,_xlfn.XLOOKUP(L42,兵力分配!A:A,兵力分配!C:C)*1)</f>
        <v>0</v>
      </c>
      <c r="P42" s="65">
        <f t="shared" si="4"/>
        <v>0</v>
      </c>
      <c r="Q42" s="64" t="str">
        <f t="shared" si="5"/>
        <v>武将数据39
.STR 《{在野}《
.db 96,70,88,$00,97,$20,$00</v>
      </c>
      <c r="R42" s="67"/>
      <c r="S42" s="75">
        <v>6</v>
      </c>
      <c r="T42" s="76"/>
      <c r="U42" s="75" t="s">
        <v>47</v>
      </c>
      <c r="V42" s="65" t="str">
        <f t="shared" si="6"/>
        <v>武将39的德=92</v>
      </c>
      <c r="W42" s="67"/>
      <c r="X42" s="64" t="str">
        <f t="shared" si="7"/>
        <v>武将名字39
.STR 《邓艾{结束}{结束}{结束}{结束}{结束}《</v>
      </c>
      <c r="Y42" s="67"/>
    </row>
    <row r="43" ht="33.75" spans="1:25">
      <c r="A43" s="77" t="str">
        <f t="shared" si="8"/>
        <v>28</v>
      </c>
      <c r="B43" s="41">
        <v>40</v>
      </c>
      <c r="C43" s="41" t="s">
        <v>72</v>
      </c>
      <c r="D43" s="71" t="str">
        <f>IF(_xlfn.XLOOKUP(C43,城池数据!J:J,E:E,0)+_xlfn.XLOOKUP(C43,城池数据!K:K,E:E,0)+_xlfn.XLOOKUP(C43,城池数据!L:L,E:E,0)+_xlfn.XLOOKUP(C43,城池数据!M:M,E:E,0)+_xlfn.XLOOKUP(C43,城池数据!O:O,E:E,0)+_xlfn.XLOOKUP(C43,城池数据!P:P,E:E,0)+_xlfn.XLOOKUP(C43,城池数据!Q:Q,E:E,0)+_xlfn.XLOOKUP(C43,城池数据!R:R,E:E,0)+_xlfn.XLOOKUP(C43,城池数据!S:S,E:E,0)+_xlfn.XLOOKUP(C43,城池数据!T:T,E:E,0)+_xlfn.XLOOKUP(C43,城池数据!U:U,E:E,0)&gt;0,"出仕","在野")</f>
        <v>在野</v>
      </c>
      <c r="E43" s="72">
        <v>72</v>
      </c>
      <c r="F43" s="72">
        <v>87</v>
      </c>
      <c r="G43" s="72">
        <v>55</v>
      </c>
      <c r="H43" s="72">
        <v>70</v>
      </c>
      <c r="I43" s="73" t="s">
        <v>24</v>
      </c>
      <c r="J43" s="73">
        <f t="shared" si="1"/>
        <v>0</v>
      </c>
      <c r="K43" s="72">
        <v>90</v>
      </c>
      <c r="L43" s="74">
        <f t="shared" si="2"/>
        <v>6</v>
      </c>
      <c r="M43" s="74">
        <f t="shared" si="3"/>
        <v>0</v>
      </c>
      <c r="N43" s="65" t="str">
        <f>IF(_xlfn.XLOOKUP(L43,兵力分配!A:A,兵力分配!B:B)*100&gt;J43,J43/100,_xlfn.XLOOKUP(L43,兵力分配!A:A,兵力分配!B:B)*1)&amp;0</f>
        <v>00</v>
      </c>
      <c r="O43" s="65">
        <f>IF(_xlfn.XLOOKUP(L43,兵力分配!A:A,兵力分配!C:C)*100&gt;J43-N43*10,(J43-N43*10)/100,_xlfn.XLOOKUP(L43,兵力分配!A:A,兵力分配!C:C)*1)</f>
        <v>0</v>
      </c>
      <c r="P43" s="65">
        <f t="shared" si="4"/>
        <v>0</v>
      </c>
      <c r="Q43" s="64" t="str">
        <f t="shared" si="5"/>
        <v>武将数据40
.STR 《{在野}《
.db 72,87,55,$00,70,$00,$00</v>
      </c>
      <c r="R43" s="67"/>
      <c r="S43" s="75">
        <v>6</v>
      </c>
      <c r="T43" s="76"/>
      <c r="U43" s="75">
        <v>10</v>
      </c>
      <c r="V43" s="65" t="str">
        <f t="shared" si="6"/>
        <v>武将40的德=90</v>
      </c>
      <c r="W43" s="67"/>
      <c r="X43" s="64" t="str">
        <f t="shared" si="7"/>
        <v>武将名字40
.STR 《邓芝{结束}{结束}{结束}{结束}{结束}《</v>
      </c>
      <c r="Y43" s="67"/>
    </row>
    <row r="44" ht="33.75" spans="1:25">
      <c r="A44" s="77" t="str">
        <f t="shared" si="8"/>
        <v>29</v>
      </c>
      <c r="B44" s="41">
        <v>41</v>
      </c>
      <c r="C44" s="41" t="s">
        <v>73</v>
      </c>
      <c r="D44" s="71" t="str">
        <f>IF(_xlfn.XLOOKUP(C44,城池数据!J:J,E:E,0)+_xlfn.XLOOKUP(C44,城池数据!K:K,E:E,0)+_xlfn.XLOOKUP(C44,城池数据!L:L,E:E,0)+_xlfn.XLOOKUP(C44,城池数据!M:M,E:E,0)+_xlfn.XLOOKUP(C44,城池数据!O:O,E:E,0)+_xlfn.XLOOKUP(C44,城池数据!P:P,E:E,0)+_xlfn.XLOOKUP(C44,城池数据!Q:Q,E:E,0)+_xlfn.XLOOKUP(C44,城池数据!R:R,E:E,0)+_xlfn.XLOOKUP(C44,城池数据!S:S,E:E,0)+_xlfn.XLOOKUP(C44,城池数据!T:T,E:E,0)+_xlfn.XLOOKUP(C44,城池数据!U:U,E:E,0)&gt;0,"出仕","在野")</f>
        <v>在野</v>
      </c>
      <c r="E44" s="72">
        <v>99</v>
      </c>
      <c r="F44" s="72">
        <v>41</v>
      </c>
      <c r="G44" s="72">
        <v>97</v>
      </c>
      <c r="H44" s="72">
        <v>99</v>
      </c>
      <c r="I44" s="73" t="s">
        <v>26</v>
      </c>
      <c r="J44" s="73">
        <f t="shared" si="1"/>
        <v>0</v>
      </c>
      <c r="K44" s="72">
        <v>53</v>
      </c>
      <c r="L44" s="74">
        <f t="shared" si="2"/>
        <v>10</v>
      </c>
      <c r="M44" s="74">
        <f t="shared" si="3"/>
        <v>2</v>
      </c>
      <c r="N44" s="65" t="str">
        <f>IF(_xlfn.XLOOKUP(L44,兵力分配!A:A,兵力分配!B:B)*100&gt;J44,J44/100,_xlfn.XLOOKUP(L44,兵力分配!A:A,兵力分配!B:B)*1)&amp;0</f>
        <v>00</v>
      </c>
      <c r="O44" s="65">
        <f>IF(_xlfn.XLOOKUP(L44,兵力分配!A:A,兵力分配!C:C)*100&gt;J44-N44*10,(J44-N44*10)/100,_xlfn.XLOOKUP(L44,兵力分配!A:A,兵力分配!C:C)*1)</f>
        <v>0</v>
      </c>
      <c r="P44" s="65">
        <f t="shared" si="4"/>
        <v>0</v>
      </c>
      <c r="Q44" s="64" t="str">
        <f t="shared" si="5"/>
        <v>武将数据41
.STR 《{在野}《
.db 99,41,97,$00,99,$20,$00</v>
      </c>
      <c r="R44" s="67"/>
      <c r="S44" s="75">
        <v>6</v>
      </c>
      <c r="T44" s="76"/>
      <c r="U44" s="75">
        <v>11</v>
      </c>
      <c r="V44" s="65" t="str">
        <f t="shared" si="6"/>
        <v>武将41的德=53</v>
      </c>
      <c r="W44" s="67"/>
      <c r="X44" s="64" t="str">
        <f t="shared" si="7"/>
        <v>武将名字41
.STR 《典韦{结束}{结束}{结束}{结束}{结束}《</v>
      </c>
      <c r="Y44" s="67"/>
    </row>
    <row r="45" ht="33.75" spans="1:25">
      <c r="A45" s="77" t="str">
        <f t="shared" si="8"/>
        <v>2A</v>
      </c>
      <c r="B45" s="41">
        <v>42</v>
      </c>
      <c r="C45" s="41" t="s">
        <v>74</v>
      </c>
      <c r="D45" s="71" t="str">
        <f>IF(_xlfn.XLOOKUP(C45,城池数据!J:J,E:E,0)+_xlfn.XLOOKUP(C45,城池数据!K:K,E:E,0)+_xlfn.XLOOKUP(C45,城池数据!L:L,E:E,0)+_xlfn.XLOOKUP(C45,城池数据!M:M,E:E,0)+_xlfn.XLOOKUP(C45,城池数据!O:O,E:E,0)+_xlfn.XLOOKUP(C45,城池数据!P:P,E:E,0)+_xlfn.XLOOKUP(C45,城池数据!Q:Q,E:E,0)+_xlfn.XLOOKUP(C45,城池数据!R:R,E:E,0)+_xlfn.XLOOKUP(C45,城池数据!S:S,E:E,0)+_xlfn.XLOOKUP(C45,城池数据!T:T,E:E,0)+_xlfn.XLOOKUP(C45,城池数据!U:U,E:E,0)&gt;0,"出仕","在野")</f>
        <v>出仕</v>
      </c>
      <c r="E45" s="72">
        <v>63</v>
      </c>
      <c r="F45" s="72">
        <v>79</v>
      </c>
      <c r="G45" s="72">
        <v>40</v>
      </c>
      <c r="H45" s="72">
        <v>40</v>
      </c>
      <c r="I45" s="73" t="s">
        <v>24</v>
      </c>
      <c r="J45" s="73">
        <f t="shared" si="1"/>
        <v>500</v>
      </c>
      <c r="K45" s="72">
        <v>95</v>
      </c>
      <c r="L45" s="74">
        <f t="shared" si="2"/>
        <v>5</v>
      </c>
      <c r="M45" s="74">
        <f t="shared" si="3"/>
        <v>0</v>
      </c>
      <c r="N45" s="65" t="str">
        <f>IF(_xlfn.XLOOKUP(L45,兵力分配!A:A,兵力分配!B:B)*100&gt;J45,J45/100,_xlfn.XLOOKUP(L45,兵力分配!A:A,兵力分配!B:B)*1)&amp;0</f>
        <v>40</v>
      </c>
      <c r="O45" s="65">
        <f>IF(_xlfn.XLOOKUP(L45,兵力分配!A:A,兵力分配!C:C)*100&gt;J45-N45*10,(J45-N45*10)/100,_xlfn.XLOOKUP(L45,兵力分配!A:A,兵力分配!C:C)*1)</f>
        <v>1</v>
      </c>
      <c r="P45" s="65">
        <f t="shared" si="4"/>
        <v>0</v>
      </c>
      <c r="Q45" s="64" t="str">
        <f t="shared" si="5"/>
        <v>武将数据42
.STR 《{出仕}《
.db 63,79,40,$40,40,$05,$01</v>
      </c>
      <c r="R45" s="67"/>
      <c r="S45" s="75">
        <v>6</v>
      </c>
      <c r="T45" s="76"/>
      <c r="U45" s="75">
        <v>12</v>
      </c>
      <c r="V45" s="65" t="str">
        <f t="shared" si="6"/>
        <v>武将42的德=95</v>
      </c>
      <c r="W45" s="67"/>
      <c r="X45" s="64" t="str">
        <f t="shared" si="7"/>
        <v>武将名字42
.STR 《貂蝉{结束}{结束}{结束}{结束}{结束}《</v>
      </c>
      <c r="Y45" s="67"/>
    </row>
    <row r="46" ht="33.75" spans="1:25">
      <c r="A46" s="77" t="str">
        <f t="shared" si="8"/>
        <v>2B</v>
      </c>
      <c r="B46" s="41">
        <v>43</v>
      </c>
      <c r="C46" s="41" t="s">
        <v>75</v>
      </c>
      <c r="D46" s="71" t="str">
        <f>IF(_xlfn.XLOOKUP(C46,城池数据!J:J,E:E,0)+_xlfn.XLOOKUP(C46,城池数据!K:K,E:E,0)+_xlfn.XLOOKUP(C46,城池数据!L:L,E:E,0)+_xlfn.XLOOKUP(C46,城池数据!M:M,E:E,0)+_xlfn.XLOOKUP(C46,城池数据!O:O,E:E,0)+_xlfn.XLOOKUP(C46,城池数据!P:P,E:E,0)+_xlfn.XLOOKUP(C46,城池数据!Q:Q,E:E,0)+_xlfn.XLOOKUP(C46,城池数据!R:R,E:E,0)+_xlfn.XLOOKUP(C46,城池数据!S:S,E:E,0)+_xlfn.XLOOKUP(C46,城池数据!T:T,E:E,0)+_xlfn.XLOOKUP(C46,城池数据!U:U,E:E,0)&gt;0,"出仕","在野")</f>
        <v>出仕</v>
      </c>
      <c r="E46" s="72">
        <v>93</v>
      </c>
      <c r="F46" s="72">
        <v>68</v>
      </c>
      <c r="G46" s="72">
        <v>79</v>
      </c>
      <c r="H46" s="72">
        <v>97</v>
      </c>
      <c r="I46" s="73" t="s">
        <v>36</v>
      </c>
      <c r="J46" s="73">
        <f t="shared" si="1"/>
        <v>500</v>
      </c>
      <c r="K46" s="72">
        <v>85</v>
      </c>
      <c r="L46" s="74">
        <f t="shared" si="2"/>
        <v>8</v>
      </c>
      <c r="M46" s="74">
        <f t="shared" si="3"/>
        <v>1</v>
      </c>
      <c r="N46" s="65" t="str">
        <f>IF(_xlfn.XLOOKUP(L46,兵力分配!A:A,兵力分配!B:B)*100&gt;J46,J46/100,_xlfn.XLOOKUP(L46,兵力分配!A:A,兵力分配!B:B)*1)&amp;0</f>
        <v>20</v>
      </c>
      <c r="O46" s="65">
        <f>IF(_xlfn.XLOOKUP(L46,兵力分配!A:A,兵力分配!C:C)*100&gt;J46-N46*10,(J46-N46*10)/100,_xlfn.XLOOKUP(L46,兵力分配!A:A,兵力分配!C:C)*1)</f>
        <v>3</v>
      </c>
      <c r="P46" s="65">
        <f t="shared" si="4"/>
        <v>0</v>
      </c>
      <c r="Q46" s="64" t="str">
        <f t="shared" si="5"/>
        <v>武将数据43
.STR 《{出仕}《
.db 93,68,79,$20,97,$15,$03</v>
      </c>
      <c r="R46" s="67"/>
      <c r="S46" s="75">
        <v>6</v>
      </c>
      <c r="T46" s="76"/>
      <c r="U46" s="75">
        <v>13</v>
      </c>
      <c r="V46" s="65" t="str">
        <f t="shared" si="6"/>
        <v>武将43的德=85</v>
      </c>
      <c r="W46" s="67"/>
      <c r="X46" s="64" t="str">
        <f t="shared" si="7"/>
        <v>武将名字43
.STR 《丁奉{结束}{结束}{结束}{结束}{结束}《</v>
      </c>
      <c r="Y46" s="67"/>
    </row>
    <row r="47" ht="33.75" spans="1:25">
      <c r="A47" s="77" t="str">
        <f t="shared" si="8"/>
        <v>2C</v>
      </c>
      <c r="B47" s="41">
        <v>44</v>
      </c>
      <c r="C47" s="41" t="s">
        <v>76</v>
      </c>
      <c r="D47" s="71" t="str">
        <f>IF(_xlfn.XLOOKUP(C47,城池数据!J:J,E:E,0)+_xlfn.XLOOKUP(C47,城池数据!K:K,E:E,0)+_xlfn.XLOOKUP(C47,城池数据!L:L,E:E,0)+_xlfn.XLOOKUP(C47,城池数据!M:M,E:E,0)+_xlfn.XLOOKUP(C47,城池数据!O:O,E:E,0)+_xlfn.XLOOKUP(C47,城池数据!P:P,E:E,0)+_xlfn.XLOOKUP(C47,城池数据!Q:Q,E:E,0)+_xlfn.XLOOKUP(C47,城池数据!R:R,E:E,0)+_xlfn.XLOOKUP(C47,城池数据!S:S,E:E,0)+_xlfn.XLOOKUP(C47,城池数据!T:T,E:E,0)+_xlfn.XLOOKUP(C47,城池数据!U:U,E:E,0)&gt;0,"出仕","在野")</f>
        <v>在野</v>
      </c>
      <c r="E47" s="72">
        <v>18</v>
      </c>
      <c r="F47" s="72">
        <v>89</v>
      </c>
      <c r="G47" s="72">
        <v>16</v>
      </c>
      <c r="H47" s="72">
        <v>94</v>
      </c>
      <c r="I47" s="73" t="s">
        <v>26</v>
      </c>
      <c r="J47" s="73">
        <f t="shared" si="1"/>
        <v>0</v>
      </c>
      <c r="K47" s="72">
        <v>85</v>
      </c>
      <c r="L47" s="74">
        <f t="shared" si="2"/>
        <v>2</v>
      </c>
      <c r="M47" s="74">
        <f t="shared" si="3"/>
        <v>2</v>
      </c>
      <c r="N47" s="65" t="str">
        <f>IF(_xlfn.XLOOKUP(L47,兵力分配!A:A,兵力分配!B:B)*100&gt;J47,J47/100,_xlfn.XLOOKUP(L47,兵力分配!A:A,兵力分配!B:B)*1)&amp;0</f>
        <v>00</v>
      </c>
      <c r="O47" s="65">
        <f>IF(_xlfn.XLOOKUP(L47,兵力分配!A:A,兵力分配!C:C)*100&gt;J47-N47*10,(J47-N47*10)/100,_xlfn.XLOOKUP(L47,兵力分配!A:A,兵力分配!C:C)*1)</f>
        <v>0</v>
      </c>
      <c r="P47" s="65">
        <f t="shared" si="4"/>
        <v>0</v>
      </c>
      <c r="Q47" s="64" t="str">
        <f t="shared" si="5"/>
        <v>武将数据44
.STR 《{在野}《
.db 18,89,16,$00,94,$20,$00</v>
      </c>
      <c r="R47" s="67"/>
      <c r="S47" s="75">
        <v>6</v>
      </c>
      <c r="T47" s="76"/>
      <c r="U47" s="75">
        <v>14</v>
      </c>
      <c r="V47" s="65" t="str">
        <f t="shared" si="6"/>
        <v>武将44的德=85</v>
      </c>
      <c r="W47" s="67"/>
      <c r="X47" s="64" t="str">
        <f t="shared" si="7"/>
        <v>武将名字44
.STR 《董和{结束}{结束}{结束}{结束}{结束}《</v>
      </c>
      <c r="Y47" s="67"/>
    </row>
    <row r="48" ht="33.75" spans="1:25">
      <c r="A48" s="77" t="str">
        <f t="shared" si="8"/>
        <v>2D</v>
      </c>
      <c r="B48" s="41">
        <v>45</v>
      </c>
      <c r="C48" s="41" t="s">
        <v>77</v>
      </c>
      <c r="D48" s="71" t="str">
        <f>IF(_xlfn.XLOOKUP(C48,城池数据!J:J,E:E,0)+_xlfn.XLOOKUP(C48,城池数据!K:K,E:E,0)+_xlfn.XLOOKUP(C48,城池数据!L:L,E:E,0)+_xlfn.XLOOKUP(C48,城池数据!M:M,E:E,0)+_xlfn.XLOOKUP(C48,城池数据!O:O,E:E,0)+_xlfn.XLOOKUP(C48,城池数据!P:P,E:E,0)+_xlfn.XLOOKUP(C48,城池数据!Q:Q,E:E,0)+_xlfn.XLOOKUP(C48,城池数据!R:R,E:E,0)+_xlfn.XLOOKUP(C48,城池数据!S:S,E:E,0)+_xlfn.XLOOKUP(C48,城池数据!T:T,E:E,0)+_xlfn.XLOOKUP(C48,城池数据!U:U,E:E,0)&gt;0,"出仕","在野")</f>
        <v>出仕</v>
      </c>
      <c r="E48" s="72">
        <v>77</v>
      </c>
      <c r="F48" s="72">
        <v>41</v>
      </c>
      <c r="G48" s="72">
        <v>60</v>
      </c>
      <c r="H48" s="72">
        <v>93</v>
      </c>
      <c r="I48" s="73" t="s">
        <v>26</v>
      </c>
      <c r="J48" s="73">
        <f t="shared" si="1"/>
        <v>500</v>
      </c>
      <c r="K48" s="72">
        <v>12</v>
      </c>
      <c r="L48" s="74">
        <f t="shared" si="2"/>
        <v>7</v>
      </c>
      <c r="M48" s="74">
        <f t="shared" si="3"/>
        <v>2</v>
      </c>
      <c r="N48" s="65" t="str">
        <f>IF(_xlfn.XLOOKUP(L48,兵力分配!A:A,兵力分配!B:B)*100&gt;J48,J48/100,_xlfn.XLOOKUP(L48,兵力分配!A:A,兵力分配!B:B)*1)&amp;0</f>
        <v>30</v>
      </c>
      <c r="O48" s="65">
        <f>IF(_xlfn.XLOOKUP(L48,兵力分配!A:A,兵力分配!C:C)*100&gt;J48-N48*10,(J48-N48*10)/100,_xlfn.XLOOKUP(L48,兵力分配!A:A,兵力分配!C:C)*1)</f>
        <v>2</v>
      </c>
      <c r="P48" s="65">
        <f t="shared" si="4"/>
        <v>0</v>
      </c>
      <c r="Q48" s="64" t="str">
        <f t="shared" si="5"/>
        <v>武将数据45
.STR 《{出仕}《
.db 77,41,60,$30,93,$25,$02</v>
      </c>
      <c r="R48" s="67"/>
      <c r="S48" s="75">
        <v>6</v>
      </c>
      <c r="T48" s="76"/>
      <c r="U48" s="75">
        <v>15</v>
      </c>
      <c r="V48" s="65" t="str">
        <f t="shared" si="6"/>
        <v>武将45的德=12</v>
      </c>
      <c r="W48" s="67"/>
      <c r="X48" s="64" t="str">
        <f t="shared" si="7"/>
        <v>武将名字45
.STR 《董旻{结束}{结束}{结束}{结束}{结束}《</v>
      </c>
      <c r="Y48" s="67"/>
    </row>
    <row r="49" ht="33.75" spans="1:25">
      <c r="A49" s="77" t="str">
        <f t="shared" si="8"/>
        <v>2E</v>
      </c>
      <c r="B49" s="41">
        <v>46</v>
      </c>
      <c r="C49" s="41" t="s">
        <v>78</v>
      </c>
      <c r="D49" s="71" t="str">
        <f>IF(_xlfn.XLOOKUP(C49,城池数据!J:J,E:E,0)+_xlfn.XLOOKUP(C49,城池数据!K:K,E:E,0)+_xlfn.XLOOKUP(C49,城池数据!L:L,E:E,0)+_xlfn.XLOOKUP(C49,城池数据!M:M,E:E,0)+_xlfn.XLOOKUP(C49,城池数据!O:O,E:E,0)+_xlfn.XLOOKUP(C49,城池数据!P:P,E:E,0)+_xlfn.XLOOKUP(C49,城池数据!Q:Q,E:E,0)+_xlfn.XLOOKUP(C49,城池数据!R:R,E:E,0)+_xlfn.XLOOKUP(C49,城池数据!S:S,E:E,0)+_xlfn.XLOOKUP(C49,城池数据!T:T,E:E,0)+_xlfn.XLOOKUP(C49,城池数据!U:U,E:E,0)&gt;0,"出仕","在野")</f>
        <v>在野</v>
      </c>
      <c r="E49" s="72">
        <v>89</v>
      </c>
      <c r="F49" s="72">
        <v>45</v>
      </c>
      <c r="G49" s="72">
        <v>85</v>
      </c>
      <c r="H49" s="72">
        <v>82</v>
      </c>
      <c r="I49" s="73" t="s">
        <v>36</v>
      </c>
      <c r="J49" s="73">
        <f t="shared" si="1"/>
        <v>0</v>
      </c>
      <c r="K49" s="72">
        <v>52</v>
      </c>
      <c r="L49" s="74">
        <f t="shared" si="2"/>
        <v>9</v>
      </c>
      <c r="M49" s="74">
        <f t="shared" si="3"/>
        <v>1</v>
      </c>
      <c r="N49" s="65" t="str">
        <f>IF(_xlfn.XLOOKUP(L49,兵力分配!A:A,兵力分配!B:B)*100&gt;J49,J49/100,_xlfn.XLOOKUP(L49,兵力分配!A:A,兵力分配!B:B)*1)&amp;0</f>
        <v>00</v>
      </c>
      <c r="O49" s="65">
        <f>IF(_xlfn.XLOOKUP(L49,兵力分配!A:A,兵力分配!C:C)*100&gt;J49-N49*10,(J49-N49*10)/100,_xlfn.XLOOKUP(L49,兵力分配!A:A,兵力分配!C:C)*1)</f>
        <v>0</v>
      </c>
      <c r="P49" s="65">
        <f t="shared" si="4"/>
        <v>0</v>
      </c>
      <c r="Q49" s="64" t="str">
        <f t="shared" si="5"/>
        <v>武将数据46
.STR 《{在野}《
.db 89,45,85,$00,82,$10,$00</v>
      </c>
      <c r="R49" s="67"/>
      <c r="S49" s="75">
        <v>6</v>
      </c>
      <c r="T49" s="76"/>
      <c r="U49" s="75">
        <v>16</v>
      </c>
      <c r="V49" s="65" t="str">
        <f t="shared" si="6"/>
        <v>武将46的德=52</v>
      </c>
      <c r="W49" s="67"/>
      <c r="X49" s="64" t="str">
        <f t="shared" si="7"/>
        <v>武将名字46
.STR 《董袭{结束}{结束}{结束}{结束}{结束}《</v>
      </c>
      <c r="Y49" s="67"/>
    </row>
    <row r="50" ht="33.75" spans="1:25">
      <c r="A50" s="77" t="str">
        <f t="shared" si="8"/>
        <v>2F</v>
      </c>
      <c r="B50" s="41">
        <v>47</v>
      </c>
      <c r="C50" s="41" t="s">
        <v>79</v>
      </c>
      <c r="D50" s="71" t="str">
        <f>IF(_xlfn.XLOOKUP(C50,城池数据!J:J,E:E,0)+_xlfn.XLOOKUP(C50,城池数据!K:K,E:E,0)+_xlfn.XLOOKUP(C50,城池数据!L:L,E:E,0)+_xlfn.XLOOKUP(C50,城池数据!M:M,E:E,0)+_xlfn.XLOOKUP(C50,城池数据!O:O,E:E,0)+_xlfn.XLOOKUP(C50,城池数据!P:P,E:E,0)+_xlfn.XLOOKUP(C50,城池数据!Q:Q,E:E,0)+_xlfn.XLOOKUP(C50,城池数据!R:R,E:E,0)+_xlfn.XLOOKUP(C50,城池数据!S:S,E:E,0)+_xlfn.XLOOKUP(C50,城池数据!T:T,E:E,0)+_xlfn.XLOOKUP(C50,城池数据!U:U,E:E,0)&gt;0,"出仕","在野")</f>
        <v>在野</v>
      </c>
      <c r="E50" s="72">
        <v>56</v>
      </c>
      <c r="F50" s="72">
        <v>86</v>
      </c>
      <c r="G50" s="72">
        <v>41</v>
      </c>
      <c r="H50" s="72">
        <v>85</v>
      </c>
      <c r="I50" s="73" t="s">
        <v>24</v>
      </c>
      <c r="J50" s="73">
        <f t="shared" si="1"/>
        <v>0</v>
      </c>
      <c r="K50" s="72">
        <v>88</v>
      </c>
      <c r="L50" s="74">
        <f t="shared" si="2"/>
        <v>5</v>
      </c>
      <c r="M50" s="74">
        <f t="shared" si="3"/>
        <v>0</v>
      </c>
      <c r="N50" s="65" t="str">
        <f>IF(_xlfn.XLOOKUP(L50,兵力分配!A:A,兵力分配!B:B)*100&gt;J50,J50/100,_xlfn.XLOOKUP(L50,兵力分配!A:A,兵力分配!B:B)*1)&amp;0</f>
        <v>00</v>
      </c>
      <c r="O50" s="65">
        <f>IF(_xlfn.XLOOKUP(L50,兵力分配!A:A,兵力分配!C:C)*100&gt;J50-N50*10,(J50-N50*10)/100,_xlfn.XLOOKUP(L50,兵力分配!A:A,兵力分配!C:C)*1)</f>
        <v>0</v>
      </c>
      <c r="P50" s="65">
        <f t="shared" si="4"/>
        <v>0</v>
      </c>
      <c r="Q50" s="64" t="str">
        <f t="shared" si="5"/>
        <v>武将数据47
.STR 《{在野}《
.db 56,86,41,$00,85,$00,$00</v>
      </c>
      <c r="R50" s="67"/>
      <c r="S50" s="75">
        <v>6</v>
      </c>
      <c r="T50" s="76"/>
      <c r="U50" s="75">
        <v>17</v>
      </c>
      <c r="V50" s="65" t="str">
        <f t="shared" si="6"/>
        <v>武将47的德=88</v>
      </c>
      <c r="W50" s="67"/>
      <c r="X50" s="64" t="str">
        <f t="shared" si="7"/>
        <v>武将名字47
.STR 《董允{结束}{结束}{结束}{结束}{结束}《</v>
      </c>
      <c r="Y50" s="67"/>
    </row>
    <row r="51" ht="33.75" spans="1:25">
      <c r="A51" s="77" t="str">
        <f t="shared" si="8"/>
        <v>30</v>
      </c>
      <c r="B51" s="41">
        <v>48</v>
      </c>
      <c r="C51" s="41" t="s">
        <v>80</v>
      </c>
      <c r="D51" s="71" t="str">
        <f>IF(_xlfn.XLOOKUP(C51,城池数据!J:J,E:E,0)+_xlfn.XLOOKUP(C51,城池数据!K:K,E:E,0)+_xlfn.XLOOKUP(C51,城池数据!L:L,E:E,0)+_xlfn.XLOOKUP(C51,城池数据!M:M,E:E,0)+_xlfn.XLOOKUP(C51,城池数据!O:O,E:E,0)+_xlfn.XLOOKUP(C51,城池数据!P:P,E:E,0)+_xlfn.XLOOKUP(C51,城池数据!Q:Q,E:E,0)+_xlfn.XLOOKUP(C51,城池数据!R:R,E:E,0)+_xlfn.XLOOKUP(C51,城池数据!S:S,E:E,0)+_xlfn.XLOOKUP(C51,城池数据!T:T,E:E,0)+_xlfn.XLOOKUP(C51,城池数据!U:U,E:E,0)&gt;0,"出仕","在野")</f>
        <v>出仕</v>
      </c>
      <c r="E51" s="72">
        <v>61</v>
      </c>
      <c r="F51" s="72">
        <v>93</v>
      </c>
      <c r="G51" s="72">
        <v>55</v>
      </c>
      <c r="H51" s="72">
        <v>72</v>
      </c>
      <c r="I51" s="73" t="s">
        <v>24</v>
      </c>
      <c r="J51" s="73">
        <f t="shared" si="1"/>
        <v>500</v>
      </c>
      <c r="K51" s="72">
        <v>80</v>
      </c>
      <c r="L51" s="74">
        <f t="shared" si="2"/>
        <v>6</v>
      </c>
      <c r="M51" s="74">
        <f t="shared" si="3"/>
        <v>0</v>
      </c>
      <c r="N51" s="65" t="str">
        <f>IF(_xlfn.XLOOKUP(L51,兵力分配!A:A,兵力分配!B:B)*100&gt;J51,J51/100,_xlfn.XLOOKUP(L51,兵力分配!A:A,兵力分配!B:B)*1)&amp;0</f>
        <v>30</v>
      </c>
      <c r="O51" s="65">
        <f>IF(_xlfn.XLOOKUP(L51,兵力分配!A:A,兵力分配!C:C)*100&gt;J51-N51*10,(J51-N51*10)/100,_xlfn.XLOOKUP(L51,兵力分配!A:A,兵力分配!C:C)*1)</f>
        <v>2</v>
      </c>
      <c r="P51" s="65">
        <f t="shared" si="4"/>
        <v>0</v>
      </c>
      <c r="Q51" s="64" t="str">
        <f t="shared" si="5"/>
        <v>武将数据48
.STR 《{出仕}《
.db 61,93,55,$30,72,$05,$02</v>
      </c>
      <c r="R51" s="67"/>
      <c r="S51" s="75">
        <v>7</v>
      </c>
      <c r="T51" s="76"/>
      <c r="U51" s="75">
        <v>0</v>
      </c>
      <c r="V51" s="65" t="str">
        <f t="shared" si="6"/>
        <v>武将48的德=80</v>
      </c>
      <c r="W51" s="67"/>
      <c r="X51" s="64" t="str">
        <f t="shared" si="7"/>
        <v>武将名字48
.STR 《法正{结束}{结束}{结束}{结束}{结束}《</v>
      </c>
      <c r="Y51" s="67"/>
    </row>
    <row r="52" ht="33.75" spans="1:25">
      <c r="A52" s="77" t="str">
        <f t="shared" si="8"/>
        <v>31</v>
      </c>
      <c r="B52" s="41">
        <v>49</v>
      </c>
      <c r="C52" s="41" t="s">
        <v>81</v>
      </c>
      <c r="D52" s="71" t="str">
        <f>IF(_xlfn.XLOOKUP(C52,城池数据!J:J,E:E,0)+_xlfn.XLOOKUP(C52,城池数据!K:K,E:E,0)+_xlfn.XLOOKUP(C52,城池数据!L:L,E:E,0)+_xlfn.XLOOKUP(C52,城池数据!M:M,E:E,0)+_xlfn.XLOOKUP(C52,城池数据!O:O,E:E,0)+_xlfn.XLOOKUP(C52,城池数据!P:P,E:E,0)+_xlfn.XLOOKUP(C52,城池数据!Q:Q,E:E,0)+_xlfn.XLOOKUP(C52,城池数据!R:R,E:E,0)+_xlfn.XLOOKUP(C52,城池数据!S:S,E:E,0)+_xlfn.XLOOKUP(C52,城池数据!T:T,E:E,0)+_xlfn.XLOOKUP(C52,城池数据!U:U,E:E,0)&gt;0,"出仕","在野")</f>
        <v>出仕</v>
      </c>
      <c r="E52" s="72">
        <v>93</v>
      </c>
      <c r="F52" s="72">
        <v>41</v>
      </c>
      <c r="G52" s="72">
        <v>84</v>
      </c>
      <c r="H52" s="72">
        <v>90</v>
      </c>
      <c r="I52" s="73" t="s">
        <v>26</v>
      </c>
      <c r="J52" s="73">
        <f t="shared" si="1"/>
        <v>500</v>
      </c>
      <c r="K52" s="72">
        <v>34</v>
      </c>
      <c r="L52" s="74">
        <f t="shared" si="2"/>
        <v>9</v>
      </c>
      <c r="M52" s="74">
        <f t="shared" si="3"/>
        <v>2</v>
      </c>
      <c r="N52" s="65" t="str">
        <f>IF(_xlfn.XLOOKUP(L52,兵力分配!A:A,兵力分配!B:B)*100&gt;J52,J52/100,_xlfn.XLOOKUP(L52,兵力分配!A:A,兵力分配!B:B)*1)&amp;0</f>
        <v>20</v>
      </c>
      <c r="O52" s="65">
        <f>IF(_xlfn.XLOOKUP(L52,兵力分配!A:A,兵力分配!C:C)*100&gt;J52-N52*10,(J52-N52*10)/100,_xlfn.XLOOKUP(L52,兵力分配!A:A,兵力分配!C:C)*1)</f>
        <v>3</v>
      </c>
      <c r="P52" s="65">
        <f t="shared" si="4"/>
        <v>0</v>
      </c>
      <c r="Q52" s="64" t="str">
        <f t="shared" si="5"/>
        <v>武将数据49
.STR 《{出仕}《
.db 93,41,84,$20,90,$25,$03</v>
      </c>
      <c r="R52" s="67"/>
      <c r="S52" s="75">
        <v>7</v>
      </c>
      <c r="T52" s="76"/>
      <c r="U52" s="75">
        <v>1</v>
      </c>
      <c r="V52" s="65" t="str">
        <f t="shared" si="6"/>
        <v>武将49的德=34</v>
      </c>
      <c r="W52" s="67"/>
      <c r="X52" s="64" t="str">
        <f t="shared" si="7"/>
        <v>武将名字49
.STR 《樊稠{结束}{结束}{结束}{结束}{结束}《</v>
      </c>
      <c r="Y52" s="67"/>
    </row>
    <row r="53" ht="33.75" spans="1:25">
      <c r="A53" s="77" t="str">
        <f t="shared" si="8"/>
        <v>32</v>
      </c>
      <c r="B53" s="41">
        <v>50</v>
      </c>
      <c r="C53" s="41" t="s">
        <v>82</v>
      </c>
      <c r="D53" s="71" t="str">
        <f>IF(_xlfn.XLOOKUP(C53,城池数据!J:J,E:E,0)+_xlfn.XLOOKUP(C53,城池数据!K:K,E:E,0)+_xlfn.XLOOKUP(C53,城池数据!L:L,E:E,0)+_xlfn.XLOOKUP(C53,城池数据!M:M,E:E,0)+_xlfn.XLOOKUP(C53,城池数据!O:O,E:E,0)+_xlfn.XLOOKUP(C53,城池数据!P:P,E:E,0)+_xlfn.XLOOKUP(C53,城池数据!Q:Q,E:E,0)+_xlfn.XLOOKUP(C53,城池数据!R:R,E:E,0)+_xlfn.XLOOKUP(C53,城池数据!S:S,E:E,0)+_xlfn.XLOOKUP(C53,城池数据!T:T,E:E,0)+_xlfn.XLOOKUP(C53,城池数据!U:U,E:E,0)&gt;0,"出仕","在野")</f>
        <v>出仕</v>
      </c>
      <c r="E53" s="72">
        <v>90</v>
      </c>
      <c r="F53" s="72">
        <v>39</v>
      </c>
      <c r="G53" s="72">
        <v>72</v>
      </c>
      <c r="H53" s="72">
        <v>90</v>
      </c>
      <c r="I53" s="73" t="s">
        <v>26</v>
      </c>
      <c r="J53" s="73">
        <f t="shared" si="1"/>
        <v>500</v>
      </c>
      <c r="K53" s="72">
        <v>69</v>
      </c>
      <c r="L53" s="74">
        <f t="shared" si="2"/>
        <v>8</v>
      </c>
      <c r="M53" s="74">
        <f t="shared" si="3"/>
        <v>2</v>
      </c>
      <c r="N53" s="65" t="str">
        <f>IF(_xlfn.XLOOKUP(L53,兵力分配!A:A,兵力分配!B:B)*100&gt;J53,J53/100,_xlfn.XLOOKUP(L53,兵力分配!A:A,兵力分配!B:B)*1)&amp;0</f>
        <v>20</v>
      </c>
      <c r="O53" s="65">
        <f>IF(_xlfn.XLOOKUP(L53,兵力分配!A:A,兵力分配!C:C)*100&gt;J53-N53*10,(J53-N53*10)/100,_xlfn.XLOOKUP(L53,兵力分配!A:A,兵力分配!C:C)*1)</f>
        <v>3</v>
      </c>
      <c r="P53" s="65">
        <f t="shared" si="4"/>
        <v>0</v>
      </c>
      <c r="Q53" s="64" t="str">
        <f t="shared" si="5"/>
        <v>武将数据50
.STR 《{出仕}《
.db 90,39,72,$20,90,$25,$03</v>
      </c>
      <c r="R53" s="67"/>
      <c r="S53" s="75">
        <v>7</v>
      </c>
      <c r="T53" s="76"/>
      <c r="U53" s="75">
        <v>2</v>
      </c>
      <c r="V53" s="65" t="str">
        <f t="shared" si="6"/>
        <v>武将50的德=69</v>
      </c>
      <c r="W53" s="67"/>
      <c r="X53" s="64" t="str">
        <f t="shared" si="7"/>
        <v>武将名字50
.STR 《方悦{结束}{结束}{结束}{结束}{结束}《</v>
      </c>
      <c r="Y53" s="67"/>
    </row>
    <row r="54" ht="33.75" spans="1:25">
      <c r="A54" s="77" t="str">
        <f t="shared" si="8"/>
        <v>33</v>
      </c>
      <c r="B54" s="41">
        <v>51</v>
      </c>
      <c r="C54" s="41" t="s">
        <v>83</v>
      </c>
      <c r="D54" s="71" t="str">
        <f>IF(_xlfn.XLOOKUP(C54,城池数据!J:J,E:E,0)+_xlfn.XLOOKUP(C54,城池数据!K:K,E:E,0)+_xlfn.XLOOKUP(C54,城池数据!L:L,E:E,0)+_xlfn.XLOOKUP(C54,城池数据!M:M,E:E,0)+_xlfn.XLOOKUP(C54,城池数据!O:O,E:E,0)+_xlfn.XLOOKUP(C54,城池数据!P:P,E:E,0)+_xlfn.XLOOKUP(C54,城池数据!Q:Q,E:E,0)+_xlfn.XLOOKUP(C54,城池数据!R:R,E:E,0)+_xlfn.XLOOKUP(C54,城池数据!S:S,E:E,0)+_xlfn.XLOOKUP(C54,城池数据!T:T,E:E,0)+_xlfn.XLOOKUP(C54,城池数据!U:U,E:E,0)&gt;0,"出仕","在野")</f>
        <v>在野</v>
      </c>
      <c r="E54" s="72">
        <v>63</v>
      </c>
      <c r="F54" s="72">
        <v>86</v>
      </c>
      <c r="G54" s="72">
        <v>48</v>
      </c>
      <c r="H54" s="72">
        <v>61</v>
      </c>
      <c r="I54" s="73" t="s">
        <v>24</v>
      </c>
      <c r="J54" s="73">
        <f t="shared" si="1"/>
        <v>0</v>
      </c>
      <c r="K54" s="72">
        <v>88</v>
      </c>
      <c r="L54" s="74">
        <f t="shared" si="2"/>
        <v>5</v>
      </c>
      <c r="M54" s="74">
        <f t="shared" si="3"/>
        <v>0</v>
      </c>
      <c r="N54" s="65" t="str">
        <f>IF(_xlfn.XLOOKUP(L54,兵力分配!A:A,兵力分配!B:B)*100&gt;J54,J54/100,_xlfn.XLOOKUP(L54,兵力分配!A:A,兵力分配!B:B)*1)&amp;0</f>
        <v>00</v>
      </c>
      <c r="O54" s="65">
        <f>IF(_xlfn.XLOOKUP(L54,兵力分配!A:A,兵力分配!C:C)*100&gt;J54-N54*10,(J54-N54*10)/100,_xlfn.XLOOKUP(L54,兵力分配!A:A,兵力分配!C:C)*1)</f>
        <v>0</v>
      </c>
      <c r="P54" s="65">
        <f t="shared" si="4"/>
        <v>0</v>
      </c>
      <c r="Q54" s="64" t="str">
        <f t="shared" si="5"/>
        <v>武将数据51
.STR 《{在野}《
.db 63,86,48,$00,61,$00,$00</v>
      </c>
      <c r="R54" s="67"/>
      <c r="S54" s="75">
        <v>7</v>
      </c>
      <c r="T54" s="76"/>
      <c r="U54" s="75">
        <v>3</v>
      </c>
      <c r="V54" s="65" t="str">
        <f t="shared" si="6"/>
        <v>武将51的德=88</v>
      </c>
      <c r="W54" s="67"/>
      <c r="X54" s="64" t="str">
        <f t="shared" si="7"/>
        <v>武将名字51
.STR 《费祎{结束}{结束}{结束}{结束}{结束}《</v>
      </c>
      <c r="Y54" s="67"/>
    </row>
    <row r="55" ht="33.75" spans="1:25">
      <c r="A55" s="77" t="str">
        <f t="shared" si="8"/>
        <v>34</v>
      </c>
      <c r="B55" s="41">
        <v>52</v>
      </c>
      <c r="C55" s="10" t="s">
        <v>84</v>
      </c>
      <c r="D55" s="71" t="str">
        <f>IF(_xlfn.XLOOKUP(C55,城池数据!J:J,E:E,0)+_xlfn.XLOOKUP(C55,城池数据!K:K,E:E,0)+_xlfn.XLOOKUP(C55,城池数据!L:L,E:E,0)+_xlfn.XLOOKUP(C55,城池数据!M:M,E:E,0)+_xlfn.XLOOKUP(C55,城池数据!O:O,E:E,0)+_xlfn.XLOOKUP(C55,城池数据!P:P,E:E,0)+_xlfn.XLOOKUP(C55,城池数据!Q:Q,E:E,0)+_xlfn.XLOOKUP(C55,城池数据!R:R,E:E,0)+_xlfn.XLOOKUP(C55,城池数据!S:S,E:E,0)+_xlfn.XLOOKUP(C55,城池数据!T:T,E:E,0)+_xlfn.XLOOKUP(C55,城池数据!U:U,E:E,0)&gt;0,"出仕","在野")</f>
        <v>出仕</v>
      </c>
      <c r="E55" s="72">
        <v>60</v>
      </c>
      <c r="F55" s="72">
        <v>88</v>
      </c>
      <c r="G55" s="72">
        <v>55</v>
      </c>
      <c r="H55" s="72">
        <v>90</v>
      </c>
      <c r="I55" s="73" t="s">
        <v>24</v>
      </c>
      <c r="J55" s="73">
        <f t="shared" si="1"/>
        <v>500</v>
      </c>
      <c r="K55" s="72">
        <v>58</v>
      </c>
      <c r="L55" s="74">
        <f t="shared" si="2"/>
        <v>6</v>
      </c>
      <c r="M55" s="74">
        <f t="shared" si="3"/>
        <v>0</v>
      </c>
      <c r="N55" s="65" t="str">
        <f>IF(_xlfn.XLOOKUP(L55,兵力分配!A:A,兵力分配!B:B)*100&gt;J55,J55/100,_xlfn.XLOOKUP(L55,兵力分配!A:A,兵力分配!B:B)*1)&amp;0</f>
        <v>30</v>
      </c>
      <c r="O55" s="65">
        <f>IF(_xlfn.XLOOKUP(L55,兵力分配!A:A,兵力分配!C:C)*100&gt;J55-N55*10,(J55-N55*10)/100,_xlfn.XLOOKUP(L55,兵力分配!A:A,兵力分配!C:C)*1)</f>
        <v>2</v>
      </c>
      <c r="P55" s="65">
        <f t="shared" si="4"/>
        <v>0</v>
      </c>
      <c r="Q55" s="64" t="str">
        <f t="shared" si="5"/>
        <v>武将数据52
.STR 《{出仕}《
.db 60,88,55,$30,90,$05,$02</v>
      </c>
      <c r="R55" s="67"/>
      <c r="S55" s="75">
        <v>7</v>
      </c>
      <c r="T55" s="76"/>
      <c r="U55" s="75">
        <v>4</v>
      </c>
      <c r="V55" s="65" t="str">
        <f t="shared" si="6"/>
        <v>武将52的德=58</v>
      </c>
      <c r="W55" s="67"/>
      <c r="X55" s="64" t="str">
        <f t="shared" si="7"/>
        <v>武将名字52
.STR 《逢纪{结束}{结束}{结束}{结束}{结束}《</v>
      </c>
      <c r="Y55" s="67"/>
    </row>
    <row r="56" ht="33.75" spans="1:25">
      <c r="A56" s="77" t="str">
        <f t="shared" si="8"/>
        <v>35</v>
      </c>
      <c r="B56" s="41">
        <v>53</v>
      </c>
      <c r="C56" s="41" t="s">
        <v>85</v>
      </c>
      <c r="D56" s="71" t="str">
        <f>IF(_xlfn.XLOOKUP(C56,城池数据!J:J,E:E,0)+_xlfn.XLOOKUP(C56,城池数据!K:K,E:E,0)+_xlfn.XLOOKUP(C56,城池数据!L:L,E:E,0)+_xlfn.XLOOKUP(C56,城池数据!M:M,E:E,0)+_xlfn.XLOOKUP(C56,城池数据!O:O,E:E,0)+_xlfn.XLOOKUP(C56,城池数据!P:P,E:E,0)+_xlfn.XLOOKUP(C56,城池数据!Q:Q,E:E,0)+_xlfn.XLOOKUP(C56,城池数据!R:R,E:E,0)+_xlfn.XLOOKUP(C56,城池数据!S:S,E:E,0)+_xlfn.XLOOKUP(C56,城池数据!T:T,E:E,0)+_xlfn.XLOOKUP(C56,城池数据!U:U,E:E,0)&gt;0,"出仕","在野")</f>
        <v>在野</v>
      </c>
      <c r="E56" s="72">
        <v>97</v>
      </c>
      <c r="F56" s="72">
        <v>67</v>
      </c>
      <c r="G56" s="72">
        <v>93</v>
      </c>
      <c r="H56" s="72">
        <v>40</v>
      </c>
      <c r="I56" s="73" t="s">
        <v>36</v>
      </c>
      <c r="J56" s="73">
        <f t="shared" si="1"/>
        <v>0</v>
      </c>
      <c r="K56" s="72">
        <v>59</v>
      </c>
      <c r="L56" s="74">
        <f t="shared" si="2"/>
        <v>10</v>
      </c>
      <c r="M56" s="74">
        <f t="shared" si="3"/>
        <v>1</v>
      </c>
      <c r="N56" s="65" t="str">
        <f>IF(_xlfn.XLOOKUP(L56,兵力分配!A:A,兵力分配!B:B)*100&gt;J56,J56/100,_xlfn.XLOOKUP(L56,兵力分配!A:A,兵力分配!B:B)*1)&amp;0</f>
        <v>00</v>
      </c>
      <c r="O56" s="65">
        <f>IF(_xlfn.XLOOKUP(L56,兵力分配!A:A,兵力分配!C:C)*100&gt;J56-N56*10,(J56-N56*10)/100,_xlfn.XLOOKUP(L56,兵力分配!A:A,兵力分配!C:C)*1)</f>
        <v>0</v>
      </c>
      <c r="P56" s="65">
        <f t="shared" si="4"/>
        <v>0</v>
      </c>
      <c r="Q56" s="64" t="str">
        <f t="shared" si="5"/>
        <v>武将数据53
.STR 《{在野}《
.db 97,67,93,$00,40,$10,$00</v>
      </c>
      <c r="R56" s="67"/>
      <c r="S56" s="75">
        <v>7</v>
      </c>
      <c r="T56" s="76"/>
      <c r="U56" s="75">
        <v>5</v>
      </c>
      <c r="V56" s="65" t="str">
        <f t="shared" si="6"/>
        <v>武将53的德=59</v>
      </c>
      <c r="W56" s="67"/>
      <c r="X56" s="64" t="str">
        <f t="shared" si="7"/>
        <v>武将名字53
.STR 《甘宁{结束}{结束}{结束}{结束}{结束}《</v>
      </c>
      <c r="Y56" s="67"/>
    </row>
    <row r="57" ht="33.75" spans="1:25">
      <c r="A57" s="77" t="str">
        <f t="shared" si="8"/>
        <v>36</v>
      </c>
      <c r="B57" s="41">
        <v>54</v>
      </c>
      <c r="C57" s="41" t="s">
        <v>86</v>
      </c>
      <c r="D57" s="71" t="str">
        <f>IF(_xlfn.XLOOKUP(C57,城池数据!J:J,E:E,0)+_xlfn.XLOOKUP(C57,城池数据!K:K,E:E,0)+_xlfn.XLOOKUP(C57,城池数据!L:L,E:E,0)+_xlfn.XLOOKUP(C57,城池数据!M:M,E:E,0)+_xlfn.XLOOKUP(C57,城池数据!O:O,E:E,0)+_xlfn.XLOOKUP(C57,城池数据!P:P,E:E,0)+_xlfn.XLOOKUP(C57,城池数据!Q:Q,E:E,0)+_xlfn.XLOOKUP(C57,城池数据!R:R,E:E,0)+_xlfn.XLOOKUP(C57,城池数据!S:S,E:E,0)+_xlfn.XLOOKUP(C57,城池数据!T:T,E:E,0)+_xlfn.XLOOKUP(C57,城池数据!U:U,E:E,0)&gt;0,"出仕","在野")</f>
        <v>在野</v>
      </c>
      <c r="E57" s="72">
        <v>69</v>
      </c>
      <c r="F57" s="72">
        <v>53</v>
      </c>
      <c r="G57" s="72">
        <v>65</v>
      </c>
      <c r="H57" s="72">
        <v>70</v>
      </c>
      <c r="I57" s="73" t="s">
        <v>24</v>
      </c>
      <c r="J57" s="73">
        <f t="shared" si="1"/>
        <v>0</v>
      </c>
      <c r="K57" s="72">
        <v>52</v>
      </c>
      <c r="L57" s="74">
        <f t="shared" si="2"/>
        <v>7</v>
      </c>
      <c r="M57" s="74">
        <f t="shared" si="3"/>
        <v>0</v>
      </c>
      <c r="N57" s="65" t="str">
        <f>IF(_xlfn.XLOOKUP(L57,兵力分配!A:A,兵力分配!B:B)*100&gt;J57,J57/100,_xlfn.XLOOKUP(L57,兵力分配!A:A,兵力分配!B:B)*1)&amp;0</f>
        <v>00</v>
      </c>
      <c r="O57" s="65">
        <f>IF(_xlfn.XLOOKUP(L57,兵力分配!A:A,兵力分配!C:C)*100&gt;J57-N57*10,(J57-N57*10)/100,_xlfn.XLOOKUP(L57,兵力分配!A:A,兵力分配!C:C)*1)</f>
        <v>0</v>
      </c>
      <c r="P57" s="65">
        <f t="shared" si="4"/>
        <v>0</v>
      </c>
      <c r="Q57" s="64" t="str">
        <f t="shared" si="5"/>
        <v>武将数据54
.STR 《{在野}《
.db 69,53,65,$00,70,$00,$00</v>
      </c>
      <c r="R57" s="67"/>
      <c r="S57" s="75">
        <v>7</v>
      </c>
      <c r="T57" s="76"/>
      <c r="U57" s="75">
        <v>6</v>
      </c>
      <c r="V57" s="65" t="str">
        <f t="shared" si="6"/>
        <v>武将54的德=52</v>
      </c>
      <c r="W57" s="67"/>
      <c r="X57" s="64" t="str">
        <f t="shared" si="7"/>
        <v>武将名字54
.STR 《高干{结束}{结束}{结束}{结束}{结束}《</v>
      </c>
      <c r="Y57" s="67"/>
    </row>
    <row r="58" ht="33.75" spans="1:25">
      <c r="A58" s="77" t="str">
        <f t="shared" si="8"/>
        <v>37</v>
      </c>
      <c r="B58" s="41">
        <v>55</v>
      </c>
      <c r="C58" s="41" t="s">
        <v>87</v>
      </c>
      <c r="D58" s="71" t="str">
        <f>IF(_xlfn.XLOOKUP(C58,城池数据!J:J,E:E,0)+_xlfn.XLOOKUP(C58,城池数据!K:K,E:E,0)+_xlfn.XLOOKUP(C58,城池数据!L:L,E:E,0)+_xlfn.XLOOKUP(C58,城池数据!M:M,E:E,0)+_xlfn.XLOOKUP(C58,城池数据!O:O,E:E,0)+_xlfn.XLOOKUP(C58,城池数据!P:P,E:E,0)+_xlfn.XLOOKUP(C58,城池数据!Q:Q,E:E,0)+_xlfn.XLOOKUP(C58,城池数据!R:R,E:E,0)+_xlfn.XLOOKUP(C58,城池数据!S:S,E:E,0)+_xlfn.XLOOKUP(C58,城池数据!T:T,E:E,0)+_xlfn.XLOOKUP(C58,城池数据!U:U,E:E,0)&gt;0,"出仕","在野")</f>
        <v>在野</v>
      </c>
      <c r="E58" s="72">
        <v>93</v>
      </c>
      <c r="F58" s="72">
        <v>59</v>
      </c>
      <c r="G58" s="72">
        <v>90</v>
      </c>
      <c r="H58" s="72">
        <v>80</v>
      </c>
      <c r="I58" s="73" t="s">
        <v>26</v>
      </c>
      <c r="J58" s="73">
        <f t="shared" si="1"/>
        <v>0</v>
      </c>
      <c r="K58" s="72">
        <v>54</v>
      </c>
      <c r="L58" s="74">
        <f t="shared" si="2"/>
        <v>10</v>
      </c>
      <c r="M58" s="74">
        <f t="shared" si="3"/>
        <v>2</v>
      </c>
      <c r="N58" s="65" t="str">
        <f>IF(_xlfn.XLOOKUP(L58,兵力分配!A:A,兵力分配!B:B)*100&gt;J58,J58/100,_xlfn.XLOOKUP(L58,兵力分配!A:A,兵力分配!B:B)*1)&amp;0</f>
        <v>00</v>
      </c>
      <c r="O58" s="65">
        <f>IF(_xlfn.XLOOKUP(L58,兵力分配!A:A,兵力分配!C:C)*100&gt;J58-N58*10,(J58-N58*10)/100,_xlfn.XLOOKUP(L58,兵力分配!A:A,兵力分配!C:C)*1)</f>
        <v>0</v>
      </c>
      <c r="P58" s="65">
        <f t="shared" si="4"/>
        <v>0</v>
      </c>
      <c r="Q58" s="64" t="str">
        <f t="shared" si="5"/>
        <v>武将数据55
.STR 《{在野}《
.db 93,59,90,$00,80,$20,$00</v>
      </c>
      <c r="R58" s="67"/>
      <c r="S58" s="75">
        <v>7</v>
      </c>
      <c r="T58" s="76"/>
      <c r="U58" s="75">
        <v>7</v>
      </c>
      <c r="V58" s="65" t="str">
        <f t="shared" si="6"/>
        <v>武将55的德=54</v>
      </c>
      <c r="W58" s="67"/>
      <c r="X58" s="64" t="str">
        <f t="shared" si="7"/>
        <v>武将名字55
.STR 《高览{结束}{结束}{结束}{结束}{结束}《</v>
      </c>
      <c r="Y58" s="67"/>
    </row>
    <row r="59" ht="33.75" spans="1:25">
      <c r="A59" s="77" t="str">
        <f t="shared" si="8"/>
        <v>38</v>
      </c>
      <c r="B59" s="41">
        <v>56</v>
      </c>
      <c r="C59" s="41" t="s">
        <v>88</v>
      </c>
      <c r="D59" s="71" t="str">
        <f>IF(_xlfn.XLOOKUP(C59,城池数据!J:J,E:E,0)+_xlfn.XLOOKUP(C59,城池数据!K:K,E:E,0)+_xlfn.XLOOKUP(C59,城池数据!L:L,E:E,0)+_xlfn.XLOOKUP(C59,城池数据!M:M,E:E,0)+_xlfn.XLOOKUP(C59,城池数据!O:O,E:E,0)+_xlfn.XLOOKUP(C59,城池数据!P:P,E:E,0)+_xlfn.XLOOKUP(C59,城池数据!Q:Q,E:E,0)+_xlfn.XLOOKUP(C59,城池数据!R:R,E:E,0)+_xlfn.XLOOKUP(C59,城池数据!S:S,E:E,0)+_xlfn.XLOOKUP(C59,城池数据!T:T,E:E,0)+_xlfn.XLOOKUP(C59,城池数据!U:U,E:E,0)&gt;0,"出仕","在野")</f>
        <v>在野</v>
      </c>
      <c r="E59" s="72">
        <v>93</v>
      </c>
      <c r="F59" s="72">
        <v>61</v>
      </c>
      <c r="G59" s="72">
        <v>92</v>
      </c>
      <c r="H59" s="72">
        <v>98</v>
      </c>
      <c r="I59" s="73" t="s">
        <v>26</v>
      </c>
      <c r="J59" s="73">
        <f t="shared" si="1"/>
        <v>0</v>
      </c>
      <c r="K59" s="72">
        <v>77</v>
      </c>
      <c r="L59" s="74">
        <f t="shared" si="2"/>
        <v>10</v>
      </c>
      <c r="M59" s="74">
        <f t="shared" si="3"/>
        <v>2</v>
      </c>
      <c r="N59" s="65" t="str">
        <f>IF(_xlfn.XLOOKUP(L59,兵力分配!A:A,兵力分配!B:B)*100&gt;J59,J59/100,_xlfn.XLOOKUP(L59,兵力分配!A:A,兵力分配!B:B)*1)&amp;0</f>
        <v>00</v>
      </c>
      <c r="O59" s="65">
        <f>IF(_xlfn.XLOOKUP(L59,兵力分配!A:A,兵力分配!C:C)*100&gt;J59-N59*10,(J59-N59*10)/100,_xlfn.XLOOKUP(L59,兵力分配!A:A,兵力分配!C:C)*1)</f>
        <v>0</v>
      </c>
      <c r="P59" s="65">
        <f t="shared" si="4"/>
        <v>0</v>
      </c>
      <c r="Q59" s="64" t="str">
        <f t="shared" si="5"/>
        <v>武将数据56
.STR 《{在野}《
.db 93,61,92,$00,98,$20,$00</v>
      </c>
      <c r="R59" s="67"/>
      <c r="S59" s="75">
        <v>7</v>
      </c>
      <c r="T59" s="76"/>
      <c r="U59" s="75">
        <v>8</v>
      </c>
      <c r="V59" s="65" t="str">
        <f t="shared" si="6"/>
        <v>武将56的德=77</v>
      </c>
      <c r="W59" s="67"/>
      <c r="X59" s="64" t="str">
        <f t="shared" si="7"/>
        <v>武将名字56
.STR 《高顺{结束}{结束}{结束}{结束}{结束}《</v>
      </c>
      <c r="Y59" s="67"/>
    </row>
    <row r="60" ht="33.75" spans="1:25">
      <c r="A60" s="77" t="str">
        <f t="shared" si="8"/>
        <v>39</v>
      </c>
      <c r="B60" s="41">
        <v>57</v>
      </c>
      <c r="C60" s="41" t="s">
        <v>89</v>
      </c>
      <c r="D60" s="71" t="str">
        <f>IF(_xlfn.XLOOKUP(C60,城池数据!J:J,E:E,0)+_xlfn.XLOOKUP(C60,城池数据!K:K,E:E,0)+_xlfn.XLOOKUP(C60,城池数据!L:L,E:E,0)+_xlfn.XLOOKUP(C60,城池数据!M:M,E:E,0)+_xlfn.XLOOKUP(C60,城池数据!O:O,E:E,0)+_xlfn.XLOOKUP(C60,城池数据!P:P,E:E,0)+_xlfn.XLOOKUP(C60,城池数据!Q:Q,E:E,0)+_xlfn.XLOOKUP(C60,城池数据!R:R,E:E,0)+_xlfn.XLOOKUP(C60,城池数据!S:S,E:E,0)+_xlfn.XLOOKUP(C60,城池数据!T:T,E:E,0)+_xlfn.XLOOKUP(C60,城池数据!U:U,E:E,0)&gt;0,"出仕","在野")</f>
        <v>在野</v>
      </c>
      <c r="E60" s="72">
        <v>81</v>
      </c>
      <c r="F60" s="72">
        <v>56</v>
      </c>
      <c r="G60" s="72">
        <v>70</v>
      </c>
      <c r="H60" s="72">
        <v>79</v>
      </c>
      <c r="I60" s="73" t="s">
        <v>26</v>
      </c>
      <c r="J60" s="73">
        <f t="shared" si="1"/>
        <v>0</v>
      </c>
      <c r="K60" s="72">
        <v>68</v>
      </c>
      <c r="L60" s="74">
        <f t="shared" si="2"/>
        <v>8</v>
      </c>
      <c r="M60" s="74">
        <f t="shared" si="3"/>
        <v>2</v>
      </c>
      <c r="N60" s="65" t="str">
        <f>IF(_xlfn.XLOOKUP(L60,兵力分配!A:A,兵力分配!B:B)*100&gt;J60,J60/100,_xlfn.XLOOKUP(L60,兵力分配!A:A,兵力分配!B:B)*1)&amp;0</f>
        <v>00</v>
      </c>
      <c r="O60" s="65">
        <f>IF(_xlfn.XLOOKUP(L60,兵力分配!A:A,兵力分配!C:C)*100&gt;J60-N60*10,(J60-N60*10)/100,_xlfn.XLOOKUP(L60,兵力分配!A:A,兵力分配!C:C)*1)</f>
        <v>0</v>
      </c>
      <c r="P60" s="65">
        <f t="shared" si="4"/>
        <v>0</v>
      </c>
      <c r="Q60" s="64" t="str">
        <f t="shared" si="5"/>
        <v>武将数据57
.STR 《{在野}《
.db 81,56,70,$00,79,$20,$00</v>
      </c>
      <c r="R60" s="67"/>
      <c r="S60" s="75">
        <v>7</v>
      </c>
      <c r="T60" s="76"/>
      <c r="U60" s="75">
        <v>9</v>
      </c>
      <c r="V60" s="65" t="str">
        <f t="shared" si="6"/>
        <v>武将57的德=68</v>
      </c>
      <c r="W60" s="67"/>
      <c r="X60" s="64" t="str">
        <f t="shared" si="7"/>
        <v>武将名字57
.STR 《耿武{结束}{结束}{结束}{结束}{结束}《</v>
      </c>
      <c r="Y60" s="67"/>
    </row>
    <row r="61" ht="33.75" spans="1:25">
      <c r="A61" s="77" t="str">
        <f t="shared" si="8"/>
        <v>3A</v>
      </c>
      <c r="B61" s="41">
        <v>58</v>
      </c>
      <c r="C61" s="41" t="s">
        <v>90</v>
      </c>
      <c r="D61" s="71" t="str">
        <f>IF(_xlfn.XLOOKUP(C61,城池数据!J:J,E:E,0)+_xlfn.XLOOKUP(C61,城池数据!K:K,E:E,0)+_xlfn.XLOOKUP(C61,城池数据!L:L,E:E,0)+_xlfn.XLOOKUP(C61,城池数据!M:M,E:E,0)+_xlfn.XLOOKUP(C61,城池数据!O:O,E:E,0)+_xlfn.XLOOKUP(C61,城池数据!P:P,E:E,0)+_xlfn.XLOOKUP(C61,城池数据!Q:Q,E:E,0)+_xlfn.XLOOKUP(C61,城池数据!R:R,E:E,0)+_xlfn.XLOOKUP(C61,城池数据!S:S,E:E,0)+_xlfn.XLOOKUP(C61,城池数据!T:T,E:E,0)+_xlfn.XLOOKUP(C61,城池数据!U:U,E:E,0)&gt;0,"出仕","在野")</f>
        <v>在野</v>
      </c>
      <c r="E61" s="72">
        <v>51</v>
      </c>
      <c r="F61" s="72">
        <v>88</v>
      </c>
      <c r="G61" s="72">
        <v>43</v>
      </c>
      <c r="H61" s="72">
        <v>73</v>
      </c>
      <c r="I61" s="73" t="s">
        <v>24</v>
      </c>
      <c r="J61" s="73">
        <f t="shared" si="1"/>
        <v>0</v>
      </c>
      <c r="K61" s="72">
        <v>82</v>
      </c>
      <c r="L61" s="74">
        <f t="shared" si="2"/>
        <v>5</v>
      </c>
      <c r="M61" s="74">
        <f t="shared" si="3"/>
        <v>0</v>
      </c>
      <c r="N61" s="65" t="str">
        <f>IF(_xlfn.XLOOKUP(L61,兵力分配!A:A,兵力分配!B:B)*100&gt;J61,J61/100,_xlfn.XLOOKUP(L61,兵力分配!A:A,兵力分配!B:B)*1)&amp;0</f>
        <v>00</v>
      </c>
      <c r="O61" s="65">
        <f>IF(_xlfn.XLOOKUP(L61,兵力分配!A:A,兵力分配!C:C)*100&gt;J61-N61*10,(J61-N61*10)/100,_xlfn.XLOOKUP(L61,兵力分配!A:A,兵力分配!C:C)*1)</f>
        <v>0</v>
      </c>
      <c r="P61" s="65">
        <f t="shared" si="4"/>
        <v>0</v>
      </c>
      <c r="Q61" s="64" t="str">
        <f t="shared" si="5"/>
        <v>武将数据58
.STR 《{在野}《
.db 51,88,43,$00,73,$00,$00</v>
      </c>
      <c r="R61" s="67"/>
      <c r="S61" s="75">
        <v>7</v>
      </c>
      <c r="T61" s="76"/>
      <c r="U61" s="75" t="s">
        <v>37</v>
      </c>
      <c r="V61" s="65" t="str">
        <f t="shared" si="6"/>
        <v>武将58的德=82</v>
      </c>
      <c r="W61" s="67"/>
      <c r="X61" s="64" t="str">
        <f t="shared" si="7"/>
        <v>武将名字58
.STR 《顾雍{结束}{结束}{结束}{结束}{结束}《</v>
      </c>
      <c r="Y61" s="67"/>
    </row>
    <row r="62" ht="33.75" spans="1:25">
      <c r="A62" s="77" t="str">
        <f t="shared" si="8"/>
        <v>3B</v>
      </c>
      <c r="B62" s="41">
        <v>59</v>
      </c>
      <c r="C62" s="41" t="s">
        <v>91</v>
      </c>
      <c r="D62" s="71" t="str">
        <f>IF(_xlfn.XLOOKUP(C62,城池数据!J:J,E:E,0)+_xlfn.XLOOKUP(C62,城池数据!K:K,E:E,0)+_xlfn.XLOOKUP(C62,城池数据!L:L,E:E,0)+_xlfn.XLOOKUP(C62,城池数据!M:M,E:E,0)+_xlfn.XLOOKUP(C62,城池数据!O:O,E:E,0)+_xlfn.XLOOKUP(C62,城池数据!P:P,E:E,0)+_xlfn.XLOOKUP(C62,城池数据!Q:Q,E:E,0)+_xlfn.XLOOKUP(C62,城池数据!R:R,E:E,0)+_xlfn.XLOOKUP(C62,城池数据!S:S,E:E,0)+_xlfn.XLOOKUP(C62,城池数据!T:T,E:E,0)+_xlfn.XLOOKUP(C62,城池数据!U:U,E:E,0)&gt;0,"出仕","在野")</f>
        <v>在野</v>
      </c>
      <c r="E62" s="72">
        <v>91</v>
      </c>
      <c r="F62" s="72">
        <v>64</v>
      </c>
      <c r="G62" s="72">
        <v>84</v>
      </c>
      <c r="H62" s="72">
        <v>75</v>
      </c>
      <c r="I62" s="73" t="s">
        <v>36</v>
      </c>
      <c r="J62" s="73">
        <f t="shared" si="1"/>
        <v>0</v>
      </c>
      <c r="K62" s="72">
        <v>67</v>
      </c>
      <c r="L62" s="74">
        <f t="shared" si="2"/>
        <v>9</v>
      </c>
      <c r="M62" s="74">
        <f t="shared" si="3"/>
        <v>1</v>
      </c>
      <c r="N62" s="65" t="str">
        <f>IF(_xlfn.XLOOKUP(L62,兵力分配!A:A,兵力分配!B:B)*100&gt;J62,J62/100,_xlfn.XLOOKUP(L62,兵力分配!A:A,兵力分配!B:B)*1)&amp;0</f>
        <v>00</v>
      </c>
      <c r="O62" s="65">
        <f>IF(_xlfn.XLOOKUP(L62,兵力分配!A:A,兵力分配!C:C)*100&gt;J62-N62*10,(J62-N62*10)/100,_xlfn.XLOOKUP(L62,兵力分配!A:A,兵力分配!C:C)*1)</f>
        <v>0</v>
      </c>
      <c r="P62" s="65">
        <f t="shared" si="4"/>
        <v>0</v>
      </c>
      <c r="Q62" s="64" t="str">
        <f t="shared" si="5"/>
        <v>武将数据59
.STR 《{在野}《
.db 91,64,84,$00,75,$10,$00</v>
      </c>
      <c r="R62" s="67"/>
      <c r="S62" s="75">
        <v>7</v>
      </c>
      <c r="T62" s="76"/>
      <c r="U62" s="75" t="s">
        <v>39</v>
      </c>
      <c r="V62" s="65" t="str">
        <f t="shared" si="6"/>
        <v>武将59的德=67</v>
      </c>
      <c r="W62" s="67"/>
      <c r="X62" s="64" t="str">
        <f t="shared" si="7"/>
        <v>武将名字59
.STR 《关平{结束}{结束}{结束}{结束}{结束}《</v>
      </c>
      <c r="Y62" s="67"/>
    </row>
    <row r="63" ht="33.75" spans="1:25">
      <c r="A63" s="77" t="str">
        <f t="shared" si="8"/>
        <v>3C</v>
      </c>
      <c r="B63" s="41">
        <v>60</v>
      </c>
      <c r="C63" s="41" t="s">
        <v>92</v>
      </c>
      <c r="D63" s="71" t="str">
        <f>IF(_xlfn.XLOOKUP(C63,城池数据!J:J,E:E,0)+_xlfn.XLOOKUP(C63,城池数据!K:K,E:E,0)+_xlfn.XLOOKUP(C63,城池数据!L:L,E:E,0)+_xlfn.XLOOKUP(C63,城池数据!M:M,E:E,0)+_xlfn.XLOOKUP(C63,城池数据!O:O,E:E,0)+_xlfn.XLOOKUP(C63,城池数据!P:P,E:E,0)+_xlfn.XLOOKUP(C63,城池数据!Q:Q,E:E,0)+_xlfn.XLOOKUP(C63,城池数据!R:R,E:E,0)+_xlfn.XLOOKUP(C63,城池数据!S:S,E:E,0)+_xlfn.XLOOKUP(C63,城池数据!T:T,E:E,0)+_xlfn.XLOOKUP(C63,城池数据!U:U,E:E,0)&gt;0,"出仕","在野")</f>
        <v>在野</v>
      </c>
      <c r="E63" s="72">
        <v>94</v>
      </c>
      <c r="F63" s="72">
        <v>45</v>
      </c>
      <c r="G63" s="72">
        <v>90</v>
      </c>
      <c r="H63" s="72">
        <v>97</v>
      </c>
      <c r="I63" s="73" t="s">
        <v>26</v>
      </c>
      <c r="J63" s="73">
        <f t="shared" si="1"/>
        <v>0</v>
      </c>
      <c r="K63" s="72">
        <v>66</v>
      </c>
      <c r="L63" s="74">
        <f t="shared" si="2"/>
        <v>10</v>
      </c>
      <c r="M63" s="74">
        <f t="shared" si="3"/>
        <v>2</v>
      </c>
      <c r="N63" s="65" t="str">
        <f>IF(_xlfn.XLOOKUP(L63,兵力分配!A:A,兵力分配!B:B)*100&gt;J63,J63/100,_xlfn.XLOOKUP(L63,兵力分配!A:A,兵力分配!B:B)*1)&amp;0</f>
        <v>00</v>
      </c>
      <c r="O63" s="65">
        <f>IF(_xlfn.XLOOKUP(L63,兵力分配!A:A,兵力分配!C:C)*100&gt;J63-N63*10,(J63-N63*10)/100,_xlfn.XLOOKUP(L63,兵力分配!A:A,兵力分配!C:C)*1)</f>
        <v>0</v>
      </c>
      <c r="P63" s="65">
        <f t="shared" si="4"/>
        <v>0</v>
      </c>
      <c r="Q63" s="64" t="str">
        <f t="shared" si="5"/>
        <v>武将数据60
.STR 《{在野}《
.db 94,45,90,$00,97,$20,$00</v>
      </c>
      <c r="R63" s="67"/>
      <c r="S63" s="75">
        <v>7</v>
      </c>
      <c r="T63" s="76"/>
      <c r="U63" s="75" t="s">
        <v>41</v>
      </c>
      <c r="V63" s="65" t="str">
        <f t="shared" si="6"/>
        <v>武将60的德=66</v>
      </c>
      <c r="W63" s="67"/>
      <c r="X63" s="64" t="str">
        <f t="shared" si="7"/>
        <v>武将名字60
.STR 《关兴{结束}{结束}{结束}{结束}{结束}《</v>
      </c>
      <c r="Y63" s="67"/>
    </row>
    <row r="64" ht="33.75" spans="1:25">
      <c r="A64" s="77" t="str">
        <f t="shared" si="8"/>
        <v>3D</v>
      </c>
      <c r="B64" s="41">
        <v>61</v>
      </c>
      <c r="C64" s="41" t="s">
        <v>93</v>
      </c>
      <c r="D64" s="71" t="str">
        <f>IF(_xlfn.XLOOKUP(C64,城池数据!J:J,E:E,0)+_xlfn.XLOOKUP(C64,城池数据!K:K,E:E,0)+_xlfn.XLOOKUP(C64,城池数据!L:L,E:E,0)+_xlfn.XLOOKUP(C64,城池数据!M:M,E:E,0)+_xlfn.XLOOKUP(C64,城池数据!O:O,E:E,0)+_xlfn.XLOOKUP(C64,城池数据!P:P,E:E,0)+_xlfn.XLOOKUP(C64,城池数据!Q:Q,E:E,0)+_xlfn.XLOOKUP(C64,城池数据!R:R,E:E,0)+_xlfn.XLOOKUP(C64,城池数据!S:S,E:E,0)+_xlfn.XLOOKUP(C64,城池数据!T:T,E:E,0)+_xlfn.XLOOKUP(C64,城池数据!U:U,E:E,0)&gt;0,"出仕","在野")</f>
        <v>出仕</v>
      </c>
      <c r="E64" s="72">
        <v>98</v>
      </c>
      <c r="F64" s="72">
        <v>75</v>
      </c>
      <c r="G64" s="72">
        <v>98</v>
      </c>
      <c r="H64" s="72">
        <v>98</v>
      </c>
      <c r="I64" s="73" t="s">
        <v>36</v>
      </c>
      <c r="J64" s="73">
        <f t="shared" si="1"/>
        <v>500</v>
      </c>
      <c r="K64" s="72">
        <v>90</v>
      </c>
      <c r="L64" s="74">
        <f t="shared" si="2"/>
        <v>10</v>
      </c>
      <c r="M64" s="74">
        <f t="shared" si="3"/>
        <v>1</v>
      </c>
      <c r="N64" s="65" t="str">
        <f>IF(_xlfn.XLOOKUP(L64,兵力分配!A:A,兵力分配!B:B)*100&gt;J64,J64/100,_xlfn.XLOOKUP(L64,兵力分配!A:A,兵力分配!B:B)*1)&amp;0</f>
        <v>10</v>
      </c>
      <c r="O64" s="65">
        <f>IF(_xlfn.XLOOKUP(L64,兵力分配!A:A,兵力分配!C:C)*100&gt;J64-N64*10,(J64-N64*10)/100,_xlfn.XLOOKUP(L64,兵力分配!A:A,兵力分配!C:C)*1)</f>
        <v>4</v>
      </c>
      <c r="P64" s="65">
        <f t="shared" si="4"/>
        <v>0</v>
      </c>
      <c r="Q64" s="64" t="str">
        <f t="shared" si="5"/>
        <v>武将数据61
.STR 《{出仕}《
.db 98,75,98,$10,98,$15,$04</v>
      </c>
      <c r="R64" s="67"/>
      <c r="S64" s="75">
        <v>7</v>
      </c>
      <c r="T64" s="76"/>
      <c r="U64" s="75" t="s">
        <v>43</v>
      </c>
      <c r="V64" s="65" t="str">
        <f t="shared" si="6"/>
        <v>武将61的德=90</v>
      </c>
      <c r="W64" s="67"/>
      <c r="X64" s="64" t="str">
        <f t="shared" si="7"/>
        <v>武将名字61
.STR 《关羽{结束}{结束}{结束}{结束}{结束}《</v>
      </c>
      <c r="Y64" s="67"/>
    </row>
    <row r="65" ht="33.75" spans="1:25">
      <c r="A65" s="77" t="str">
        <f t="shared" si="8"/>
        <v>3E</v>
      </c>
      <c r="B65" s="41">
        <v>62</v>
      </c>
      <c r="C65" s="41" t="s">
        <v>94</v>
      </c>
      <c r="D65" s="71" t="str">
        <f>IF(_xlfn.XLOOKUP(C65,城池数据!J:J,E:E,0)+_xlfn.XLOOKUP(C65,城池数据!K:K,E:E,0)+_xlfn.XLOOKUP(C65,城池数据!L:L,E:E,0)+_xlfn.XLOOKUP(C65,城池数据!M:M,E:E,0)+_xlfn.XLOOKUP(C65,城池数据!O:O,E:E,0)+_xlfn.XLOOKUP(C65,城池数据!P:P,E:E,0)+_xlfn.XLOOKUP(C65,城池数据!Q:Q,E:E,0)+_xlfn.XLOOKUP(C65,城池数据!R:R,E:E,0)+_xlfn.XLOOKUP(C65,城池数据!S:S,E:E,0)+_xlfn.XLOOKUP(C65,城池数据!T:T,E:E,0)+_xlfn.XLOOKUP(C65,城池数据!U:U,E:E,0)&gt;0,"出仕","在野")</f>
        <v>出仕</v>
      </c>
      <c r="E65" s="72">
        <v>92</v>
      </c>
      <c r="F65" s="72">
        <v>84</v>
      </c>
      <c r="G65" s="72">
        <v>82</v>
      </c>
      <c r="H65" s="72">
        <v>86</v>
      </c>
      <c r="I65" s="73" t="s">
        <v>24</v>
      </c>
      <c r="J65" s="73">
        <f t="shared" si="1"/>
        <v>500</v>
      </c>
      <c r="K65" s="72">
        <v>70</v>
      </c>
      <c r="L65" s="74">
        <f t="shared" si="2"/>
        <v>9</v>
      </c>
      <c r="M65" s="74">
        <f t="shared" si="3"/>
        <v>0</v>
      </c>
      <c r="N65" s="65" t="str">
        <f>IF(_xlfn.XLOOKUP(L65,兵力分配!A:A,兵力分配!B:B)*100&gt;J65,J65/100,_xlfn.XLOOKUP(L65,兵力分配!A:A,兵力分配!B:B)*1)&amp;0</f>
        <v>20</v>
      </c>
      <c r="O65" s="65">
        <f>IF(_xlfn.XLOOKUP(L65,兵力分配!A:A,兵力分配!C:C)*100&gt;J65-N65*10,(J65-N65*10)/100,_xlfn.XLOOKUP(L65,兵力分配!A:A,兵力分配!C:C)*1)</f>
        <v>3</v>
      </c>
      <c r="P65" s="65">
        <f t="shared" si="4"/>
        <v>0</v>
      </c>
      <c r="Q65" s="64" t="str">
        <f t="shared" si="5"/>
        <v>武将数据62
.STR 《{出仕}《
.db 92,84,82,$20,86,$05,$03</v>
      </c>
      <c r="R65" s="67"/>
      <c r="S65" s="75">
        <v>7</v>
      </c>
      <c r="T65" s="76"/>
      <c r="U65" s="75" t="s">
        <v>45</v>
      </c>
      <c r="V65" s="65" t="str">
        <f t="shared" si="6"/>
        <v>武将62的德=70</v>
      </c>
      <c r="W65" s="67"/>
      <c r="X65" s="64" t="str">
        <f t="shared" si="7"/>
        <v>武将名字62
.STR 《郭淮{结束}{结束}{结束}{结束}{结束}《</v>
      </c>
      <c r="Y65" s="67"/>
    </row>
    <row r="66" ht="33.75" spans="1:25">
      <c r="A66" s="77" t="str">
        <f t="shared" si="8"/>
        <v>3F</v>
      </c>
      <c r="B66" s="41">
        <v>63</v>
      </c>
      <c r="C66" s="41" t="s">
        <v>95</v>
      </c>
      <c r="D66" s="71" t="str">
        <f>IF(_xlfn.XLOOKUP(C66,城池数据!J:J,E:E,0)+_xlfn.XLOOKUP(C66,城池数据!K:K,E:E,0)+_xlfn.XLOOKUP(C66,城池数据!L:L,E:E,0)+_xlfn.XLOOKUP(C66,城池数据!M:M,E:E,0)+_xlfn.XLOOKUP(C66,城池数据!O:O,E:E,0)+_xlfn.XLOOKUP(C66,城池数据!P:P,E:E,0)+_xlfn.XLOOKUP(C66,城池数据!Q:Q,E:E,0)+_xlfn.XLOOKUP(C66,城池数据!R:R,E:E,0)+_xlfn.XLOOKUP(C66,城池数据!S:S,E:E,0)+_xlfn.XLOOKUP(C66,城池数据!T:T,E:E,0)+_xlfn.XLOOKUP(C66,城池数据!U:U,E:E,0)&gt;0,"出仕","在野")</f>
        <v>在野</v>
      </c>
      <c r="E66" s="72">
        <v>42</v>
      </c>
      <c r="F66" s="72">
        <v>97</v>
      </c>
      <c r="G66" s="72">
        <v>49</v>
      </c>
      <c r="H66" s="72">
        <v>99</v>
      </c>
      <c r="I66" s="73" t="s">
        <v>24</v>
      </c>
      <c r="J66" s="73">
        <f t="shared" si="1"/>
        <v>0</v>
      </c>
      <c r="K66" s="72">
        <v>83</v>
      </c>
      <c r="L66" s="74">
        <f t="shared" si="2"/>
        <v>5</v>
      </c>
      <c r="M66" s="74">
        <f t="shared" si="3"/>
        <v>0</v>
      </c>
      <c r="N66" s="65" t="str">
        <f>IF(_xlfn.XLOOKUP(L66,兵力分配!A:A,兵力分配!B:B)*100&gt;J66,J66/100,_xlfn.XLOOKUP(L66,兵力分配!A:A,兵力分配!B:B)*1)&amp;0</f>
        <v>00</v>
      </c>
      <c r="O66" s="65">
        <f>IF(_xlfn.XLOOKUP(L66,兵力分配!A:A,兵力分配!C:C)*100&gt;J66-N66*10,(J66-N66*10)/100,_xlfn.XLOOKUP(L66,兵力分配!A:A,兵力分配!C:C)*1)</f>
        <v>0</v>
      </c>
      <c r="P66" s="65">
        <f t="shared" si="4"/>
        <v>0</v>
      </c>
      <c r="Q66" s="64" t="str">
        <f t="shared" si="5"/>
        <v>武将数据63
.STR 《{在野}《
.db 42,97,49,$00,99,$00,$00</v>
      </c>
      <c r="R66" s="67"/>
      <c r="S66" s="75">
        <v>7</v>
      </c>
      <c r="T66" s="76"/>
      <c r="U66" s="75" t="s">
        <v>47</v>
      </c>
      <c r="V66" s="65" t="str">
        <f t="shared" si="6"/>
        <v>武将63的德=83</v>
      </c>
      <c r="W66" s="67"/>
      <c r="X66" s="64" t="str">
        <f t="shared" si="7"/>
        <v>武将名字63
.STR 《郭嘉{结束}{结束}{结束}{结束}{结束}《</v>
      </c>
      <c r="Y66" s="67"/>
    </row>
    <row r="67" ht="33.75" spans="1:25">
      <c r="A67" s="77" t="str">
        <f t="shared" si="8"/>
        <v>40</v>
      </c>
      <c r="B67" s="41">
        <v>64</v>
      </c>
      <c r="C67" s="41" t="s">
        <v>96</v>
      </c>
      <c r="D67" s="71" t="str">
        <f>IF(_xlfn.XLOOKUP(C67,城池数据!J:J,E:E,0)+_xlfn.XLOOKUP(C67,城池数据!K:K,E:E,0)+_xlfn.XLOOKUP(C67,城池数据!L:L,E:E,0)+_xlfn.XLOOKUP(C67,城池数据!M:M,E:E,0)+_xlfn.XLOOKUP(C67,城池数据!O:O,E:E,0)+_xlfn.XLOOKUP(C67,城池数据!P:P,E:E,0)+_xlfn.XLOOKUP(C67,城池数据!Q:Q,E:E,0)+_xlfn.XLOOKUP(C67,城池数据!R:R,E:E,0)+_xlfn.XLOOKUP(C67,城池数据!S:S,E:E,0)+_xlfn.XLOOKUP(C67,城池数据!T:T,E:E,0)+_xlfn.XLOOKUP(C67,城池数据!U:U,E:E,0)&gt;0,"出仕","在野")</f>
        <v>出仕</v>
      </c>
      <c r="E67" s="72">
        <v>92</v>
      </c>
      <c r="F67" s="72">
        <v>67</v>
      </c>
      <c r="G67" s="72">
        <v>83</v>
      </c>
      <c r="H67" s="72">
        <v>98</v>
      </c>
      <c r="I67" s="73" t="s">
        <v>26</v>
      </c>
      <c r="J67" s="73">
        <f t="shared" si="1"/>
        <v>500</v>
      </c>
      <c r="K67" s="72">
        <v>19</v>
      </c>
      <c r="L67" s="74">
        <f t="shared" si="2"/>
        <v>9</v>
      </c>
      <c r="M67" s="74">
        <f t="shared" si="3"/>
        <v>2</v>
      </c>
      <c r="N67" s="65" t="str">
        <f>IF(_xlfn.XLOOKUP(L67,兵力分配!A:A,兵力分配!B:B)*100&gt;J67,J67/100,_xlfn.XLOOKUP(L67,兵力分配!A:A,兵力分配!B:B)*1)&amp;0</f>
        <v>20</v>
      </c>
      <c r="O67" s="65">
        <f>IF(_xlfn.XLOOKUP(L67,兵力分配!A:A,兵力分配!C:C)*100&gt;J67-N67*10,(J67-N67*10)/100,_xlfn.XLOOKUP(L67,兵力分配!A:A,兵力分配!C:C)*1)</f>
        <v>3</v>
      </c>
      <c r="P67" s="65">
        <f t="shared" si="4"/>
        <v>0</v>
      </c>
      <c r="Q67" s="64" t="str">
        <f t="shared" si="5"/>
        <v>武将数据64
.STR 《{出仕}《
.db 92,67,83,$20,98,$25,$03</v>
      </c>
      <c r="R67" s="67"/>
      <c r="S67" s="75">
        <v>7</v>
      </c>
      <c r="T67" s="76"/>
      <c r="U67" s="75">
        <v>10</v>
      </c>
      <c r="V67" s="65" t="str">
        <f t="shared" si="6"/>
        <v>武将64的德=19</v>
      </c>
      <c r="W67" s="67"/>
      <c r="X67" s="64" t="str">
        <f t="shared" si="7"/>
        <v>武将名字64
.STR 《郭汜{结束}{结束}{结束}{结束}{结束}《</v>
      </c>
      <c r="Y67" s="67"/>
    </row>
    <row r="68" ht="33.75" spans="1:25">
      <c r="A68" s="77" t="str">
        <f t="shared" si="8"/>
        <v>41</v>
      </c>
      <c r="B68" s="41">
        <v>65</v>
      </c>
      <c r="C68" s="41" t="s">
        <v>97</v>
      </c>
      <c r="D68" s="71" t="str">
        <f>IF(_xlfn.XLOOKUP(C68,城池数据!J:J,E:E,0)+_xlfn.XLOOKUP(C68,城池数据!K:K,E:E,0)+_xlfn.XLOOKUP(C68,城池数据!L:L,E:E,0)+_xlfn.XLOOKUP(C68,城池数据!M:M,E:E,0)+_xlfn.XLOOKUP(C68,城池数据!O:O,E:E,0)+_xlfn.XLOOKUP(C68,城池数据!P:P,E:E,0)+_xlfn.XLOOKUP(C68,城池数据!Q:Q,E:E,0)+_xlfn.XLOOKUP(C68,城池数据!R:R,E:E,0)+_xlfn.XLOOKUP(C68,城池数据!S:S,E:E,0)+_xlfn.XLOOKUP(C68,城池数据!T:T,E:E,0)+_xlfn.XLOOKUP(C68,城池数据!U:U,E:E,0)&gt;0,"出仕","在野")</f>
        <v>出仕</v>
      </c>
      <c r="E68" s="72">
        <v>57</v>
      </c>
      <c r="F68" s="72">
        <v>90</v>
      </c>
      <c r="G68" s="72">
        <v>41</v>
      </c>
      <c r="H68" s="72">
        <v>82</v>
      </c>
      <c r="I68" s="73" t="s">
        <v>24</v>
      </c>
      <c r="J68" s="73">
        <f t="shared" ref="J68:J131" si="9">IF(H68&gt;99,1000,IF(D68="出仕",500,0))</f>
        <v>500</v>
      </c>
      <c r="K68" s="72">
        <v>45</v>
      </c>
      <c r="L68" s="74">
        <f t="shared" ref="L68:L131" si="10">IF(G68&lt;10,1,IF(G68&lt;20,2,IF(G68&lt;30,3,IF(G68&lt;40,4,IF(G68&lt;50,5,IF(G68&lt;60,6,IF(G68&lt;70,7,IF(G68&lt;80,8,IF(G68&lt;90,9,IF(G68&lt;100,10,11))))))))))</f>
        <v>5</v>
      </c>
      <c r="M68" s="74">
        <f t="shared" ref="M68:M131" si="11">IF(I68="平军",0,IF(I68="水军",1,IF(I68="山军",2)))</f>
        <v>0</v>
      </c>
      <c r="N68" s="65" t="str">
        <f>IF(_xlfn.XLOOKUP(L68,兵力分配!A:A,兵力分配!B:B)*100&gt;J68,J68/100,_xlfn.XLOOKUP(L68,兵力分配!A:A,兵力分配!B:B)*1)&amp;0</f>
        <v>40</v>
      </c>
      <c r="O68" s="65">
        <f>IF(_xlfn.XLOOKUP(L68,兵力分配!A:A,兵力分配!C:C)*100&gt;J68-N68*10,(J68-N68*10)/100,_xlfn.XLOOKUP(L68,兵力分配!A:A,兵力分配!C:C)*1)</f>
        <v>1</v>
      </c>
      <c r="P68" s="65">
        <f t="shared" ref="P68:P131" si="12">J68/100-O68-N68/10</f>
        <v>0</v>
      </c>
      <c r="Q68" s="64" t="str">
        <f t="shared" ref="Q68:Q131" si="13">"武将数据"&amp;B68&amp;"
"&amp;".STR 《{"&amp;D68&amp;"}《
"&amp;".db "&amp;E68&amp;","&amp;F68&amp;","&amp;G68&amp;",$"&amp;N68&amp;","&amp;H68&amp;",$"&amp;M68&amp;DEC2HEX(J68/100)&amp;",$"&amp;P68&amp;O68</f>
        <v>武将数据65
.STR 《{出仕}《
.db 57,90,41,$40,82,$05,$01</v>
      </c>
      <c r="R68" s="67"/>
      <c r="S68" s="75">
        <v>7</v>
      </c>
      <c r="T68" s="76"/>
      <c r="U68" s="75">
        <v>11</v>
      </c>
      <c r="V68" s="65" t="str">
        <f t="shared" ref="V68:V131" si="14">"武将"&amp;B68&amp;"的德"&amp;"="&amp;K68</f>
        <v>武将65的德=45</v>
      </c>
      <c r="W68" s="67"/>
      <c r="X68" s="64" t="str">
        <f t="shared" ref="X68:X131" si="15">"武将名字"&amp;B68&amp;"
"&amp;".STR 《"&amp;C68&amp;IF(LEN(C68)=1,"{结束}{结束}{结束}{结束}{结束}{结束}{结束}",IF(LEN(C68)=2,"{结束}{结束}{结束}{结束}{结束}",IF(LEN(C68)=3,"{结束}{结束}{结束}","{结束}")))&amp;"《"</f>
        <v>武将名字65
.STR 《郭图{结束}{结束}{结束}{结束}{结束}《</v>
      </c>
      <c r="Y68" s="67"/>
    </row>
    <row r="69" ht="33.75" spans="1:25">
      <c r="A69" s="77" t="str">
        <f t="shared" si="8"/>
        <v>42</v>
      </c>
      <c r="B69" s="41">
        <v>66</v>
      </c>
      <c r="C69" s="41" t="s">
        <v>98</v>
      </c>
      <c r="D69" s="71" t="str">
        <f>IF(_xlfn.XLOOKUP(C69,城池数据!J:J,E:E,0)+_xlfn.XLOOKUP(C69,城池数据!K:K,E:E,0)+_xlfn.XLOOKUP(C69,城池数据!L:L,E:E,0)+_xlfn.XLOOKUP(C69,城池数据!M:M,E:E,0)+_xlfn.XLOOKUP(C69,城池数据!O:O,E:E,0)+_xlfn.XLOOKUP(C69,城池数据!P:P,E:E,0)+_xlfn.XLOOKUP(C69,城池数据!Q:Q,E:E,0)+_xlfn.XLOOKUP(C69,城池数据!R:R,E:E,0)+_xlfn.XLOOKUP(C69,城池数据!S:S,E:E,0)+_xlfn.XLOOKUP(C69,城池数据!T:T,E:E,0)+_xlfn.XLOOKUP(C69,城池数据!U:U,E:E,0)&gt;0,"出仕","在野")</f>
        <v>出仕</v>
      </c>
      <c r="E69" s="72">
        <v>95</v>
      </c>
      <c r="F69" s="72">
        <v>68</v>
      </c>
      <c r="G69" s="72">
        <v>86</v>
      </c>
      <c r="H69" s="72">
        <v>98</v>
      </c>
      <c r="I69" s="73" t="s">
        <v>36</v>
      </c>
      <c r="J69" s="73">
        <f t="shared" si="9"/>
        <v>500</v>
      </c>
      <c r="K69" s="72">
        <v>68</v>
      </c>
      <c r="L69" s="74">
        <f t="shared" si="10"/>
        <v>9</v>
      </c>
      <c r="M69" s="74">
        <f t="shared" si="11"/>
        <v>1</v>
      </c>
      <c r="N69" s="65" t="str">
        <f>IF(_xlfn.XLOOKUP(L69,兵力分配!A:A,兵力分配!B:B)*100&gt;J69,J69/100,_xlfn.XLOOKUP(L69,兵力分配!A:A,兵力分配!B:B)*1)&amp;0</f>
        <v>20</v>
      </c>
      <c r="O69" s="65">
        <f>IF(_xlfn.XLOOKUP(L69,兵力分配!A:A,兵力分配!C:C)*100&gt;J69-N69*10,(J69-N69*10)/100,_xlfn.XLOOKUP(L69,兵力分配!A:A,兵力分配!C:C)*1)</f>
        <v>3</v>
      </c>
      <c r="P69" s="65">
        <f t="shared" si="12"/>
        <v>0</v>
      </c>
      <c r="Q69" s="64" t="str">
        <f t="shared" si="13"/>
        <v>武将数据66
.STR 《{出仕}《
.db 95,68,86,$20,98,$15,$03</v>
      </c>
      <c r="R69" s="67"/>
      <c r="S69" s="75">
        <v>7</v>
      </c>
      <c r="T69" s="76"/>
      <c r="U69" s="75">
        <v>12</v>
      </c>
      <c r="V69" s="65" t="str">
        <f t="shared" si="14"/>
        <v>武将66的德=68</v>
      </c>
      <c r="W69" s="67"/>
      <c r="X69" s="64" t="str">
        <f t="shared" si="15"/>
        <v>武将名字66
.STR 《韩当{结束}{结束}{结束}{结束}{结束}《</v>
      </c>
      <c r="Y69" s="67"/>
    </row>
    <row r="70" ht="33.75" spans="1:25">
      <c r="A70" s="77" t="str">
        <f t="shared" si="8"/>
        <v>43</v>
      </c>
      <c r="B70" s="41">
        <v>67</v>
      </c>
      <c r="C70" s="41" t="s">
        <v>99</v>
      </c>
      <c r="D70" s="71" t="str">
        <f>IF(_xlfn.XLOOKUP(C70,城池数据!J:J,E:E,0)+_xlfn.XLOOKUP(C70,城池数据!K:K,E:E,0)+_xlfn.XLOOKUP(C70,城池数据!L:L,E:E,0)+_xlfn.XLOOKUP(C70,城池数据!M:M,E:E,0)+_xlfn.XLOOKUP(C70,城池数据!O:O,E:E,0)+_xlfn.XLOOKUP(C70,城池数据!P:P,E:E,0)+_xlfn.XLOOKUP(C70,城池数据!Q:Q,E:E,0)+_xlfn.XLOOKUP(C70,城池数据!R:R,E:E,0)+_xlfn.XLOOKUP(C70,城池数据!S:S,E:E,0)+_xlfn.XLOOKUP(C70,城池数据!T:T,E:E,0)+_xlfn.XLOOKUP(C70,城池数据!U:U,E:E,0)&gt;0,"出仕","在野")</f>
        <v>在野</v>
      </c>
      <c r="E70" s="72">
        <v>76</v>
      </c>
      <c r="F70" s="72">
        <v>81</v>
      </c>
      <c r="G70" s="72">
        <v>61</v>
      </c>
      <c r="H70" s="72">
        <v>88</v>
      </c>
      <c r="I70" s="73" t="s">
        <v>24</v>
      </c>
      <c r="J70" s="73">
        <f t="shared" si="9"/>
        <v>0</v>
      </c>
      <c r="K70" s="72">
        <v>73</v>
      </c>
      <c r="L70" s="74">
        <f t="shared" si="10"/>
        <v>7</v>
      </c>
      <c r="M70" s="74">
        <f t="shared" si="11"/>
        <v>0</v>
      </c>
      <c r="N70" s="65" t="str">
        <f>IF(_xlfn.XLOOKUP(L70,兵力分配!A:A,兵力分配!B:B)*100&gt;J70,J70/100,_xlfn.XLOOKUP(L70,兵力分配!A:A,兵力分配!B:B)*1)&amp;0</f>
        <v>00</v>
      </c>
      <c r="O70" s="65">
        <f>IF(_xlfn.XLOOKUP(L70,兵力分配!A:A,兵力分配!C:C)*100&gt;J70-N70*10,(J70-N70*10)/100,_xlfn.XLOOKUP(L70,兵力分配!A:A,兵力分配!C:C)*1)</f>
        <v>0</v>
      </c>
      <c r="P70" s="65">
        <f t="shared" si="12"/>
        <v>0</v>
      </c>
      <c r="Q70" s="64" t="str">
        <f t="shared" si="13"/>
        <v>武将数据67
.STR 《{在野}《
.db 76,81,61,$00,88,$00,$00</v>
      </c>
      <c r="R70" s="67"/>
      <c r="S70" s="75">
        <v>7</v>
      </c>
      <c r="T70" s="76"/>
      <c r="U70" s="75">
        <v>13</v>
      </c>
      <c r="V70" s="65" t="str">
        <f t="shared" si="14"/>
        <v>武将67的德=73</v>
      </c>
      <c r="W70" s="67"/>
      <c r="X70" s="64" t="str">
        <f t="shared" si="15"/>
        <v>武将名字67
.STR 《韩浩{结束}{结束}{结束}{结束}{结束}《</v>
      </c>
      <c r="Y70" s="67"/>
    </row>
    <row r="71" ht="33.75" spans="1:25">
      <c r="A71" s="77" t="str">
        <f t="shared" si="8"/>
        <v>44</v>
      </c>
      <c r="B71" s="41">
        <v>68</v>
      </c>
      <c r="C71" s="41" t="s">
        <v>100</v>
      </c>
      <c r="D71" s="71" t="str">
        <f>IF(_xlfn.XLOOKUP(C71,城池数据!J:J,E:E,0)+_xlfn.XLOOKUP(C71,城池数据!K:K,E:E,0)+_xlfn.XLOOKUP(C71,城池数据!L:L,E:E,0)+_xlfn.XLOOKUP(C71,城池数据!M:M,E:E,0)+_xlfn.XLOOKUP(C71,城池数据!O:O,E:E,0)+_xlfn.XLOOKUP(C71,城池数据!P:P,E:E,0)+_xlfn.XLOOKUP(C71,城池数据!Q:Q,E:E,0)+_xlfn.XLOOKUP(C71,城池数据!R:R,E:E,0)+_xlfn.XLOOKUP(C71,城池数据!S:S,E:E,0)+_xlfn.XLOOKUP(C71,城池数据!T:T,E:E,0)+_xlfn.XLOOKUP(C71,城池数据!U:U,E:E,0)&gt;0,"出仕","在野")</f>
        <v>在野</v>
      </c>
      <c r="E71" s="72">
        <v>70</v>
      </c>
      <c r="F71" s="72">
        <v>41</v>
      </c>
      <c r="G71" s="72">
        <v>65</v>
      </c>
      <c r="H71" s="72">
        <v>61</v>
      </c>
      <c r="I71" s="73" t="s">
        <v>24</v>
      </c>
      <c r="J71" s="73">
        <f t="shared" si="9"/>
        <v>0</v>
      </c>
      <c r="K71" s="72">
        <v>36</v>
      </c>
      <c r="L71" s="74">
        <f t="shared" si="10"/>
        <v>7</v>
      </c>
      <c r="M71" s="74">
        <f t="shared" si="11"/>
        <v>0</v>
      </c>
      <c r="N71" s="65" t="str">
        <f>IF(_xlfn.XLOOKUP(L71,兵力分配!A:A,兵力分配!B:B)*100&gt;J71,J71/100,_xlfn.XLOOKUP(L71,兵力分配!A:A,兵力分配!B:B)*1)&amp;0</f>
        <v>00</v>
      </c>
      <c r="O71" s="65">
        <f>IF(_xlfn.XLOOKUP(L71,兵力分配!A:A,兵力分配!C:C)*100&gt;J71-N71*10,(J71-N71*10)/100,_xlfn.XLOOKUP(L71,兵力分配!A:A,兵力分配!C:C)*1)</f>
        <v>0</v>
      </c>
      <c r="P71" s="65">
        <f t="shared" si="12"/>
        <v>0</v>
      </c>
      <c r="Q71" s="64" t="str">
        <f t="shared" si="13"/>
        <v>武将数据68
.STR 《{在野}《
.db 70,41,65,$00,61,$00,$00</v>
      </c>
      <c r="R71" s="67"/>
      <c r="S71" s="75">
        <v>7</v>
      </c>
      <c r="T71" s="76"/>
      <c r="U71" s="75">
        <v>14</v>
      </c>
      <c r="V71" s="65" t="str">
        <f t="shared" si="14"/>
        <v>武将68的德=36</v>
      </c>
      <c r="W71" s="67"/>
      <c r="X71" s="64" t="str">
        <f t="shared" si="15"/>
        <v>武将名字68
.STR 《韩猛{结束}{结束}{结束}{结束}{结束}《</v>
      </c>
      <c r="Y71" s="67"/>
    </row>
    <row r="72" ht="33.75" spans="1:25">
      <c r="A72" s="77" t="str">
        <f t="shared" si="8"/>
        <v>45</v>
      </c>
      <c r="B72" s="41">
        <v>69</v>
      </c>
      <c r="C72" s="41" t="s">
        <v>101</v>
      </c>
      <c r="D72" s="71" t="str">
        <f>IF(_xlfn.XLOOKUP(C72,城池数据!J:J,E:E,0)+_xlfn.XLOOKUP(C72,城池数据!K:K,E:E,0)+_xlfn.XLOOKUP(C72,城池数据!L:L,E:E,0)+_xlfn.XLOOKUP(C72,城池数据!M:M,E:E,0)+_xlfn.XLOOKUP(C72,城池数据!O:O,E:E,0)+_xlfn.XLOOKUP(C72,城池数据!P:P,E:E,0)+_xlfn.XLOOKUP(C72,城池数据!Q:Q,E:E,0)+_xlfn.XLOOKUP(C72,城池数据!R:R,E:E,0)+_xlfn.XLOOKUP(C72,城池数据!S:S,E:E,0)+_xlfn.XLOOKUP(C72,城池数据!T:T,E:E,0)+_xlfn.XLOOKUP(C72,城池数据!U:U,E:E,0)&gt;0,"出仕","在野")</f>
        <v>出仕</v>
      </c>
      <c r="E72" s="72">
        <v>68</v>
      </c>
      <c r="F72" s="72">
        <v>49</v>
      </c>
      <c r="G72" s="72">
        <v>73</v>
      </c>
      <c r="H72" s="72">
        <v>98</v>
      </c>
      <c r="I72" s="73" t="s">
        <v>24</v>
      </c>
      <c r="J72" s="73">
        <f t="shared" si="9"/>
        <v>500</v>
      </c>
      <c r="K72" s="72">
        <v>72</v>
      </c>
      <c r="L72" s="74">
        <f t="shared" si="10"/>
        <v>8</v>
      </c>
      <c r="M72" s="74">
        <f t="shared" si="11"/>
        <v>0</v>
      </c>
      <c r="N72" s="65" t="str">
        <f>IF(_xlfn.XLOOKUP(L72,兵力分配!A:A,兵力分配!B:B)*100&gt;J72,J72/100,_xlfn.XLOOKUP(L72,兵力分配!A:A,兵力分配!B:B)*1)&amp;0</f>
        <v>20</v>
      </c>
      <c r="O72" s="65">
        <f>IF(_xlfn.XLOOKUP(L72,兵力分配!A:A,兵力分配!C:C)*100&gt;J72-N72*10,(J72-N72*10)/100,_xlfn.XLOOKUP(L72,兵力分配!A:A,兵力分配!C:C)*1)</f>
        <v>3</v>
      </c>
      <c r="P72" s="65">
        <f t="shared" si="12"/>
        <v>0</v>
      </c>
      <c r="Q72" s="64" t="str">
        <f t="shared" si="13"/>
        <v>武将数据69
.STR 《{出仕}《
.db 68,49,73,$20,98,$05,$03</v>
      </c>
      <c r="R72" s="67"/>
      <c r="S72" s="75">
        <v>7</v>
      </c>
      <c r="T72" s="76"/>
      <c r="U72" s="75">
        <v>15</v>
      </c>
      <c r="V72" s="65" t="str">
        <f t="shared" si="14"/>
        <v>武将69的德=72</v>
      </c>
      <c r="W72" s="67"/>
      <c r="X72" s="64" t="str">
        <f t="shared" si="15"/>
        <v>武将名字69
.STR 《韩遂{结束}{结束}{结束}{结束}{结束}《</v>
      </c>
      <c r="Y72" s="67"/>
    </row>
    <row r="73" ht="33.75" spans="1:25">
      <c r="A73" s="77" t="str">
        <f t="shared" si="8"/>
        <v>46</v>
      </c>
      <c r="B73" s="41">
        <v>70</v>
      </c>
      <c r="C73" s="41" t="s">
        <v>102</v>
      </c>
      <c r="D73" s="71" t="str">
        <f>IF(_xlfn.XLOOKUP(C73,城池数据!J:J,E:E,0)+_xlfn.XLOOKUP(C73,城池数据!K:K,E:E,0)+_xlfn.XLOOKUP(C73,城池数据!L:L,E:E,0)+_xlfn.XLOOKUP(C73,城池数据!M:M,E:E,0)+_xlfn.XLOOKUP(C73,城池数据!O:O,E:E,0)+_xlfn.XLOOKUP(C73,城池数据!P:P,E:E,0)+_xlfn.XLOOKUP(C73,城池数据!Q:Q,E:E,0)+_xlfn.XLOOKUP(C73,城池数据!R:R,E:E,0)+_xlfn.XLOOKUP(C73,城池数据!S:S,E:E,0)+_xlfn.XLOOKUP(C73,城池数据!T:T,E:E,0)+_xlfn.XLOOKUP(C73,城池数据!U:U,E:E,0)&gt;0,"出仕","在野")</f>
        <v>在野</v>
      </c>
      <c r="E73" s="72">
        <v>92</v>
      </c>
      <c r="F73" s="72">
        <v>59</v>
      </c>
      <c r="G73" s="72">
        <v>83</v>
      </c>
      <c r="H73" s="72">
        <v>90</v>
      </c>
      <c r="I73" s="73" t="s">
        <v>26</v>
      </c>
      <c r="J73" s="73">
        <f t="shared" si="9"/>
        <v>0</v>
      </c>
      <c r="K73" s="72">
        <v>75</v>
      </c>
      <c r="L73" s="74">
        <f t="shared" si="10"/>
        <v>9</v>
      </c>
      <c r="M73" s="74">
        <f t="shared" si="11"/>
        <v>2</v>
      </c>
      <c r="N73" s="65" t="str">
        <f>IF(_xlfn.XLOOKUP(L73,兵力分配!A:A,兵力分配!B:B)*100&gt;J73,J73/100,_xlfn.XLOOKUP(L73,兵力分配!A:A,兵力分配!B:B)*1)&amp;0</f>
        <v>00</v>
      </c>
      <c r="O73" s="65">
        <f>IF(_xlfn.XLOOKUP(L73,兵力分配!A:A,兵力分配!C:C)*100&gt;J73-N73*10,(J73-N73*10)/100,_xlfn.XLOOKUP(L73,兵力分配!A:A,兵力分配!C:C)*1)</f>
        <v>0</v>
      </c>
      <c r="P73" s="65">
        <f t="shared" si="12"/>
        <v>0</v>
      </c>
      <c r="Q73" s="64" t="str">
        <f t="shared" si="13"/>
        <v>武将数据70
.STR 《{在野}《
.db 92,59,83,$00,90,$20,$00</v>
      </c>
      <c r="R73" s="67"/>
      <c r="S73" s="75">
        <v>7</v>
      </c>
      <c r="T73" s="76"/>
      <c r="U73" s="75">
        <v>16</v>
      </c>
      <c r="V73" s="65" t="str">
        <f t="shared" si="14"/>
        <v>武将70的德=75</v>
      </c>
      <c r="W73" s="67"/>
      <c r="X73" s="64" t="str">
        <f t="shared" si="15"/>
        <v>武将名字70
.STR 《郝昭{结束}{结束}{结束}{结束}{结束}《</v>
      </c>
      <c r="Y73" s="67"/>
    </row>
    <row r="74" ht="33.75" spans="1:25">
      <c r="A74" s="77" t="str">
        <f t="shared" si="8"/>
        <v>47</v>
      </c>
      <c r="B74" s="41">
        <v>71</v>
      </c>
      <c r="C74" s="41" t="s">
        <v>103</v>
      </c>
      <c r="D74" s="71" t="str">
        <f>IF(_xlfn.XLOOKUP(C74,城池数据!J:J,E:E,0)+_xlfn.XLOOKUP(C74,城池数据!K:K,E:E,0)+_xlfn.XLOOKUP(C74,城池数据!L:L,E:E,0)+_xlfn.XLOOKUP(C74,城池数据!M:M,E:E,0)+_xlfn.XLOOKUP(C74,城池数据!O:O,E:E,0)+_xlfn.XLOOKUP(C74,城池数据!P:P,E:E,0)+_xlfn.XLOOKUP(C74,城池数据!Q:Q,E:E,0)+_xlfn.XLOOKUP(C74,城池数据!R:R,E:E,0)+_xlfn.XLOOKUP(C74,城池数据!S:S,E:E,0)+_xlfn.XLOOKUP(C74,城池数据!T:T,E:E,0)+_xlfn.XLOOKUP(C74,城池数据!U:U,E:E,0)&gt;0,"出仕","在野")</f>
        <v>出仕</v>
      </c>
      <c r="E74" s="72">
        <v>93</v>
      </c>
      <c r="F74" s="72">
        <v>43</v>
      </c>
      <c r="G74" s="72">
        <v>79</v>
      </c>
      <c r="H74" s="72">
        <v>64</v>
      </c>
      <c r="I74" s="73" t="s">
        <v>26</v>
      </c>
      <c r="J74" s="73">
        <f t="shared" si="9"/>
        <v>500</v>
      </c>
      <c r="K74" s="72">
        <v>50</v>
      </c>
      <c r="L74" s="74">
        <f t="shared" si="10"/>
        <v>8</v>
      </c>
      <c r="M74" s="74">
        <f t="shared" si="11"/>
        <v>2</v>
      </c>
      <c r="N74" s="65" t="str">
        <f>IF(_xlfn.XLOOKUP(L74,兵力分配!A:A,兵力分配!B:B)*100&gt;J74,J74/100,_xlfn.XLOOKUP(L74,兵力分配!A:A,兵力分配!B:B)*1)&amp;0</f>
        <v>20</v>
      </c>
      <c r="O74" s="65">
        <f>IF(_xlfn.XLOOKUP(L74,兵力分配!A:A,兵力分配!C:C)*100&gt;J74-N74*10,(J74-N74*10)/100,_xlfn.XLOOKUP(L74,兵力分配!A:A,兵力分配!C:C)*1)</f>
        <v>3</v>
      </c>
      <c r="P74" s="65">
        <f t="shared" si="12"/>
        <v>0</v>
      </c>
      <c r="Q74" s="64" t="str">
        <f t="shared" si="13"/>
        <v>武将数据71
.STR 《{出仕}《
.db 93,43,79,$20,64,$25,$03</v>
      </c>
      <c r="R74" s="67"/>
      <c r="S74" s="75">
        <v>7</v>
      </c>
      <c r="T74" s="76"/>
      <c r="U74" s="75">
        <v>17</v>
      </c>
      <c r="V74" s="65" t="str">
        <f t="shared" si="14"/>
        <v>武将71的德=50</v>
      </c>
      <c r="W74" s="67"/>
      <c r="X74" s="64" t="str">
        <f t="shared" si="15"/>
        <v>武将名字71
.STR 《侯成{结束}{结束}{结束}{结束}{结束}《</v>
      </c>
      <c r="Y74" s="67"/>
    </row>
    <row r="75" ht="33.75" spans="1:25">
      <c r="A75" s="77" t="str">
        <f t="shared" si="8"/>
        <v>48</v>
      </c>
      <c r="B75" s="41">
        <v>72</v>
      </c>
      <c r="C75" s="41" t="s">
        <v>104</v>
      </c>
      <c r="D75" s="71" t="str">
        <f>IF(_xlfn.XLOOKUP(C75,城池数据!J:J,E:E,0)+_xlfn.XLOOKUP(C75,城池数据!K:K,E:E,0)+_xlfn.XLOOKUP(C75,城池数据!L:L,E:E,0)+_xlfn.XLOOKUP(C75,城池数据!M:M,E:E,0)+_xlfn.XLOOKUP(C75,城池数据!O:O,E:E,0)+_xlfn.XLOOKUP(C75,城池数据!P:P,E:E,0)+_xlfn.XLOOKUP(C75,城池数据!Q:Q,E:E,0)+_xlfn.XLOOKUP(C75,城池数据!R:R,E:E,0)+_xlfn.XLOOKUP(C75,城池数据!S:S,E:E,0)+_xlfn.XLOOKUP(C75,城池数据!T:T,E:E,0)+_xlfn.XLOOKUP(C75,城池数据!U:U,E:E,0)&gt;0,"出仕","在野")</f>
        <v>在野</v>
      </c>
      <c r="E75" s="72">
        <v>74</v>
      </c>
      <c r="F75" s="72">
        <v>42</v>
      </c>
      <c r="G75" s="72">
        <v>77</v>
      </c>
      <c r="H75" s="72">
        <v>76</v>
      </c>
      <c r="I75" s="73" t="s">
        <v>26</v>
      </c>
      <c r="J75" s="73">
        <f t="shared" si="9"/>
        <v>0</v>
      </c>
      <c r="K75" s="72">
        <v>53</v>
      </c>
      <c r="L75" s="74">
        <f t="shared" si="10"/>
        <v>8</v>
      </c>
      <c r="M75" s="74">
        <f t="shared" si="11"/>
        <v>2</v>
      </c>
      <c r="N75" s="65" t="str">
        <f>IF(_xlfn.XLOOKUP(L75,兵力分配!A:A,兵力分配!B:B)*100&gt;J75,J75/100,_xlfn.XLOOKUP(L75,兵力分配!A:A,兵力分配!B:B)*1)&amp;0</f>
        <v>00</v>
      </c>
      <c r="O75" s="65">
        <f>IF(_xlfn.XLOOKUP(L75,兵力分配!A:A,兵力分配!C:C)*100&gt;J75-N75*10,(J75-N75*10)/100,_xlfn.XLOOKUP(L75,兵力分配!A:A,兵力分配!C:C)*1)</f>
        <v>0</v>
      </c>
      <c r="P75" s="65">
        <f t="shared" si="12"/>
        <v>0</v>
      </c>
      <c r="Q75" s="64" t="str">
        <f t="shared" si="13"/>
        <v>武将数据72
.STR 《{在野}《
.db 74,42,77,$00,76,$20,$00</v>
      </c>
      <c r="R75" s="67"/>
      <c r="S75" s="75">
        <v>8</v>
      </c>
      <c r="T75" s="76"/>
      <c r="U75" s="75">
        <v>0</v>
      </c>
      <c r="V75" s="65" t="str">
        <f t="shared" si="14"/>
        <v>武将72的德=53</v>
      </c>
      <c r="W75" s="67"/>
      <c r="X75" s="64" t="str">
        <f t="shared" si="15"/>
        <v>武将名字72
.STR 《侯选{结束}{结束}{结束}{结束}{结束}《</v>
      </c>
      <c r="Y75" s="67"/>
    </row>
    <row r="76" ht="33.75" spans="1:25">
      <c r="A76" s="77" t="str">
        <f t="shared" si="8"/>
        <v>49</v>
      </c>
      <c r="B76" s="41">
        <v>73</v>
      </c>
      <c r="C76" s="41" t="s">
        <v>105</v>
      </c>
      <c r="D76" s="71" t="str">
        <f>IF(_xlfn.XLOOKUP(C76,城池数据!J:J,E:E,0)+_xlfn.XLOOKUP(C76,城池数据!K:K,E:E,0)+_xlfn.XLOOKUP(C76,城池数据!L:L,E:E,0)+_xlfn.XLOOKUP(C76,城池数据!M:M,E:E,0)+_xlfn.XLOOKUP(C76,城池数据!O:O,E:E,0)+_xlfn.XLOOKUP(C76,城池数据!P:P,E:E,0)+_xlfn.XLOOKUP(C76,城池数据!Q:Q,E:E,0)+_xlfn.XLOOKUP(C76,城池数据!R:R,E:E,0)+_xlfn.XLOOKUP(C76,城池数据!S:S,E:E,0)+_xlfn.XLOOKUP(C76,城池数据!T:T,E:E,0)+_xlfn.XLOOKUP(C76,城池数据!U:U,E:E,0)&gt;0,"出仕","在野")</f>
        <v>在野</v>
      </c>
      <c r="E76" s="72">
        <v>91</v>
      </c>
      <c r="F76" s="72">
        <v>53</v>
      </c>
      <c r="G76" s="72">
        <v>85</v>
      </c>
      <c r="H76" s="72">
        <v>77</v>
      </c>
      <c r="I76" s="73" t="s">
        <v>26</v>
      </c>
      <c r="J76" s="73">
        <f t="shared" si="9"/>
        <v>0</v>
      </c>
      <c r="K76" s="72">
        <v>31</v>
      </c>
      <c r="L76" s="74">
        <f t="shared" si="10"/>
        <v>9</v>
      </c>
      <c r="M76" s="74">
        <f t="shared" si="11"/>
        <v>2</v>
      </c>
      <c r="N76" s="65" t="str">
        <f>IF(_xlfn.XLOOKUP(L76,兵力分配!A:A,兵力分配!B:B)*100&gt;J76,J76/100,_xlfn.XLOOKUP(L76,兵力分配!A:A,兵力分配!B:B)*1)&amp;0</f>
        <v>00</v>
      </c>
      <c r="O76" s="65">
        <f>IF(_xlfn.XLOOKUP(L76,兵力分配!A:A,兵力分配!C:C)*100&gt;J76-N76*10,(J76-N76*10)/100,_xlfn.XLOOKUP(L76,兵力分配!A:A,兵力分配!C:C)*1)</f>
        <v>0</v>
      </c>
      <c r="P76" s="65">
        <f t="shared" si="12"/>
        <v>0</v>
      </c>
      <c r="Q76" s="64" t="str">
        <f t="shared" si="13"/>
        <v>武将数据73
.STR 《{在野}《
.db 91,53,85,$00,77,$20,$00</v>
      </c>
      <c r="R76" s="67"/>
      <c r="S76" s="75">
        <v>8</v>
      </c>
      <c r="T76" s="76"/>
      <c r="U76" s="75">
        <v>1</v>
      </c>
      <c r="V76" s="65" t="str">
        <f t="shared" si="14"/>
        <v>武将73的德=31</v>
      </c>
      <c r="W76" s="67"/>
      <c r="X76" s="64" t="str">
        <f t="shared" si="15"/>
        <v>武将名字73
.STR 《胡车儿{结束}{结束}{结束}《</v>
      </c>
      <c r="Y76" s="67"/>
    </row>
    <row r="77" ht="33.75" spans="1:25">
      <c r="A77" s="77" t="str">
        <f t="shared" si="8"/>
        <v>4A</v>
      </c>
      <c r="B77" s="41">
        <v>74</v>
      </c>
      <c r="C77" s="41" t="s">
        <v>106</v>
      </c>
      <c r="D77" s="71" t="str">
        <f>IF(_xlfn.XLOOKUP(C77,城池数据!J:J,E:E,0)+_xlfn.XLOOKUP(C77,城池数据!K:K,E:E,0)+_xlfn.XLOOKUP(C77,城池数据!L:L,E:E,0)+_xlfn.XLOOKUP(C77,城池数据!M:M,E:E,0)+_xlfn.XLOOKUP(C77,城池数据!O:O,E:E,0)+_xlfn.XLOOKUP(C77,城池数据!P:P,E:E,0)+_xlfn.XLOOKUP(C77,城池数据!Q:Q,E:E,0)+_xlfn.XLOOKUP(C77,城池数据!R:R,E:E,0)+_xlfn.XLOOKUP(C77,城池数据!S:S,E:E,0)+_xlfn.XLOOKUP(C77,城池数据!T:T,E:E,0)+_xlfn.XLOOKUP(C77,城池数据!U:U,E:E,0)&gt;0,"出仕","在野")</f>
        <v>出仕</v>
      </c>
      <c r="E77" s="72">
        <v>53</v>
      </c>
      <c r="F77" s="72">
        <v>80</v>
      </c>
      <c r="G77" s="72">
        <v>47</v>
      </c>
      <c r="H77" s="72">
        <v>64</v>
      </c>
      <c r="I77" s="73" t="s">
        <v>24</v>
      </c>
      <c r="J77" s="73">
        <f t="shared" si="9"/>
        <v>500</v>
      </c>
      <c r="K77" s="72">
        <v>89</v>
      </c>
      <c r="L77" s="74">
        <f t="shared" si="10"/>
        <v>5</v>
      </c>
      <c r="M77" s="74">
        <f t="shared" si="11"/>
        <v>0</v>
      </c>
      <c r="N77" s="65" t="str">
        <f>IF(_xlfn.XLOOKUP(L77,兵力分配!A:A,兵力分配!B:B)*100&gt;J77,J77/100,_xlfn.XLOOKUP(L77,兵力分配!A:A,兵力分配!B:B)*1)&amp;0</f>
        <v>40</v>
      </c>
      <c r="O77" s="65">
        <f>IF(_xlfn.XLOOKUP(L77,兵力分配!A:A,兵力分配!C:C)*100&gt;J77-N77*10,(J77-N77*10)/100,_xlfn.XLOOKUP(L77,兵力分配!A:A,兵力分配!C:C)*1)</f>
        <v>1</v>
      </c>
      <c r="P77" s="65">
        <f t="shared" si="12"/>
        <v>0</v>
      </c>
      <c r="Q77" s="64" t="str">
        <f t="shared" si="13"/>
        <v>武将数据74
.STR 《{出仕}《
.db 53,80,47,$40,64,$05,$01</v>
      </c>
      <c r="R77" s="67"/>
      <c r="S77" s="75">
        <v>8</v>
      </c>
      <c r="T77" s="76"/>
      <c r="U77" s="75">
        <v>2</v>
      </c>
      <c r="V77" s="65" t="str">
        <f t="shared" si="14"/>
        <v>武将74的德=89</v>
      </c>
      <c r="W77" s="67"/>
      <c r="X77" s="64" t="str">
        <f t="shared" si="15"/>
        <v>武将名字74
.STR 《华歆{结束}{结束}{结束}{结束}{结束}《</v>
      </c>
      <c r="Y77" s="67"/>
    </row>
    <row r="78" ht="33.75" spans="1:25">
      <c r="A78" s="77" t="str">
        <f t="shared" si="8"/>
        <v>4B</v>
      </c>
      <c r="B78" s="41">
        <v>75</v>
      </c>
      <c r="C78" s="41" t="s">
        <v>107</v>
      </c>
      <c r="D78" s="71" t="str">
        <f>IF(_xlfn.XLOOKUP(C78,城池数据!J:J,E:E,0)+_xlfn.XLOOKUP(C78,城池数据!K:K,E:E,0)+_xlfn.XLOOKUP(C78,城池数据!L:L,E:E,0)+_xlfn.XLOOKUP(C78,城池数据!M:M,E:E,0)+_xlfn.XLOOKUP(C78,城池数据!O:O,E:E,0)+_xlfn.XLOOKUP(C78,城池数据!P:P,E:E,0)+_xlfn.XLOOKUP(C78,城池数据!Q:Q,E:E,0)+_xlfn.XLOOKUP(C78,城池数据!R:R,E:E,0)+_xlfn.XLOOKUP(C78,城池数据!S:S,E:E,0)+_xlfn.XLOOKUP(C78,城池数据!T:T,E:E,0)+_xlfn.XLOOKUP(C78,城池数据!U:U,E:E,0)&gt;0,"出仕","在野")</f>
        <v>出仕</v>
      </c>
      <c r="E78" s="72">
        <v>98</v>
      </c>
      <c r="F78" s="72">
        <v>51</v>
      </c>
      <c r="G78" s="72">
        <v>94</v>
      </c>
      <c r="H78" s="72">
        <v>98</v>
      </c>
      <c r="I78" s="73" t="s">
        <v>26</v>
      </c>
      <c r="J78" s="73">
        <f t="shared" si="9"/>
        <v>500</v>
      </c>
      <c r="K78" s="72">
        <v>43</v>
      </c>
      <c r="L78" s="74">
        <f t="shared" si="10"/>
        <v>10</v>
      </c>
      <c r="M78" s="74">
        <f t="shared" si="11"/>
        <v>2</v>
      </c>
      <c r="N78" s="65" t="str">
        <f>IF(_xlfn.XLOOKUP(L78,兵力分配!A:A,兵力分配!B:B)*100&gt;J78,J78/100,_xlfn.XLOOKUP(L78,兵力分配!A:A,兵力分配!B:B)*1)&amp;0</f>
        <v>10</v>
      </c>
      <c r="O78" s="65">
        <f>IF(_xlfn.XLOOKUP(L78,兵力分配!A:A,兵力分配!C:C)*100&gt;J78-N78*10,(J78-N78*10)/100,_xlfn.XLOOKUP(L78,兵力分配!A:A,兵力分配!C:C)*1)</f>
        <v>4</v>
      </c>
      <c r="P78" s="65">
        <f t="shared" si="12"/>
        <v>0</v>
      </c>
      <c r="Q78" s="64" t="str">
        <f t="shared" si="13"/>
        <v>武将数据75
.STR 《{出仕}《
.db 98,51,94,$10,98,$25,$04</v>
      </c>
      <c r="R78" s="67"/>
      <c r="S78" s="75">
        <v>8</v>
      </c>
      <c r="T78" s="76"/>
      <c r="U78" s="75">
        <v>3</v>
      </c>
      <c r="V78" s="65" t="str">
        <f t="shared" si="14"/>
        <v>武将75的德=43</v>
      </c>
      <c r="W78" s="67"/>
      <c r="X78" s="64" t="str">
        <f t="shared" si="15"/>
        <v>武将名字75
.STR 《华雄{结束}{结束}{结束}{结束}{结束}《</v>
      </c>
      <c r="Y78" s="67"/>
    </row>
    <row r="79" ht="33.75" spans="1:25">
      <c r="A79" s="77" t="str">
        <f t="shared" si="8"/>
        <v>4C</v>
      </c>
      <c r="B79" s="41">
        <v>76</v>
      </c>
      <c r="C79" s="41" t="s">
        <v>108</v>
      </c>
      <c r="D79" s="71" t="str">
        <f>IF(_xlfn.XLOOKUP(C79,城池数据!J:J,E:E,0)+_xlfn.XLOOKUP(C79,城池数据!K:K,E:E,0)+_xlfn.XLOOKUP(C79,城池数据!L:L,E:E,0)+_xlfn.XLOOKUP(C79,城池数据!M:M,E:E,0)+_xlfn.XLOOKUP(C79,城池数据!O:O,E:E,0)+_xlfn.XLOOKUP(C79,城池数据!P:P,E:E,0)+_xlfn.XLOOKUP(C79,城池数据!Q:Q,E:E,0)+_xlfn.XLOOKUP(C79,城池数据!R:R,E:E,0)+_xlfn.XLOOKUP(C79,城池数据!S:S,E:E,0)+_xlfn.XLOOKUP(C79,城池数据!T:T,E:E,0)+_xlfn.XLOOKUP(C79,城池数据!U:U,E:E,0)&gt;0,"出仕","在野")</f>
        <v>出仕</v>
      </c>
      <c r="E79" s="72">
        <v>97</v>
      </c>
      <c r="F79" s="72">
        <v>59</v>
      </c>
      <c r="G79" s="72">
        <v>88</v>
      </c>
      <c r="H79" s="72">
        <v>28</v>
      </c>
      <c r="I79" s="73" t="s">
        <v>26</v>
      </c>
      <c r="J79" s="73">
        <f t="shared" si="9"/>
        <v>500</v>
      </c>
      <c r="K79" s="72">
        <v>72</v>
      </c>
      <c r="L79" s="74">
        <f t="shared" si="10"/>
        <v>9</v>
      </c>
      <c r="M79" s="74">
        <f t="shared" si="11"/>
        <v>2</v>
      </c>
      <c r="N79" s="65" t="str">
        <f>IF(_xlfn.XLOOKUP(L79,兵力分配!A:A,兵力分配!B:B)*100&gt;J79,J79/100,_xlfn.XLOOKUP(L79,兵力分配!A:A,兵力分配!B:B)*1)&amp;0</f>
        <v>20</v>
      </c>
      <c r="O79" s="65">
        <f>IF(_xlfn.XLOOKUP(L79,兵力分配!A:A,兵力分配!C:C)*100&gt;J79-N79*10,(J79-N79*10)/100,_xlfn.XLOOKUP(L79,兵力分配!A:A,兵力分配!C:C)*1)</f>
        <v>3</v>
      </c>
      <c r="P79" s="65">
        <f t="shared" si="12"/>
        <v>0</v>
      </c>
      <c r="Q79" s="64" t="str">
        <f t="shared" si="13"/>
        <v>武将数据76
.STR 《{出仕}《
.db 97,59,88,$20,28,$25,$03</v>
      </c>
      <c r="R79" s="67"/>
      <c r="S79" s="75">
        <v>8</v>
      </c>
      <c r="T79" s="76"/>
      <c r="U79" s="75">
        <v>4</v>
      </c>
      <c r="V79" s="65" t="str">
        <f t="shared" si="14"/>
        <v>武将76的德=72</v>
      </c>
      <c r="W79" s="67"/>
      <c r="X79" s="64" t="str">
        <f t="shared" si="15"/>
        <v>武将名字76
.STR 《皇甫嵩{结束}{结束}{结束}《</v>
      </c>
      <c r="Y79" s="67"/>
    </row>
    <row r="80" ht="33.75" spans="1:25">
      <c r="A80" s="77" t="str">
        <f t="shared" si="8"/>
        <v>4D</v>
      </c>
      <c r="B80" s="41">
        <v>77</v>
      </c>
      <c r="C80" s="41" t="s">
        <v>109</v>
      </c>
      <c r="D80" s="71" t="str">
        <f>IF(_xlfn.XLOOKUP(C80,城池数据!J:J,E:E,0)+_xlfn.XLOOKUP(C80,城池数据!K:K,E:E,0)+_xlfn.XLOOKUP(C80,城池数据!L:L,E:E,0)+_xlfn.XLOOKUP(C80,城池数据!M:M,E:E,0)+_xlfn.XLOOKUP(C80,城池数据!O:O,E:E,0)+_xlfn.XLOOKUP(C80,城池数据!P:P,E:E,0)+_xlfn.XLOOKUP(C80,城池数据!Q:Q,E:E,0)+_xlfn.XLOOKUP(C80,城池数据!R:R,E:E,0)+_xlfn.XLOOKUP(C80,城池数据!S:S,E:E,0)+_xlfn.XLOOKUP(C80,城池数据!T:T,E:E,0)+_xlfn.XLOOKUP(C80,城池数据!U:U,E:E,0)&gt;0,"出仕","在野")</f>
        <v>出仕</v>
      </c>
      <c r="E80" s="72">
        <v>91</v>
      </c>
      <c r="F80" s="72">
        <v>65</v>
      </c>
      <c r="G80" s="72">
        <v>86</v>
      </c>
      <c r="H80" s="72">
        <v>98</v>
      </c>
      <c r="I80" s="73" t="s">
        <v>36</v>
      </c>
      <c r="J80" s="73">
        <f t="shared" si="9"/>
        <v>500</v>
      </c>
      <c r="K80" s="72">
        <v>80</v>
      </c>
      <c r="L80" s="74">
        <f t="shared" si="10"/>
        <v>9</v>
      </c>
      <c r="M80" s="74">
        <f t="shared" si="11"/>
        <v>1</v>
      </c>
      <c r="N80" s="65" t="str">
        <f>IF(_xlfn.XLOOKUP(L80,兵力分配!A:A,兵力分配!B:B)*100&gt;J80,J80/100,_xlfn.XLOOKUP(L80,兵力分配!A:A,兵力分配!B:B)*1)&amp;0</f>
        <v>20</v>
      </c>
      <c r="O80" s="65">
        <f>IF(_xlfn.XLOOKUP(L80,兵力分配!A:A,兵力分配!C:C)*100&gt;J80-N80*10,(J80-N80*10)/100,_xlfn.XLOOKUP(L80,兵力分配!A:A,兵力分配!C:C)*1)</f>
        <v>3</v>
      </c>
      <c r="P80" s="65">
        <f t="shared" si="12"/>
        <v>0</v>
      </c>
      <c r="Q80" s="64" t="str">
        <f t="shared" si="13"/>
        <v>武将数据77
.STR 《{出仕}《
.db 91,65,86,$20,98,$15,$03</v>
      </c>
      <c r="R80" s="67"/>
      <c r="S80" s="75">
        <v>8</v>
      </c>
      <c r="T80" s="76"/>
      <c r="U80" s="75">
        <v>5</v>
      </c>
      <c r="V80" s="65" t="str">
        <f t="shared" si="14"/>
        <v>武将77的德=80</v>
      </c>
      <c r="W80" s="67"/>
      <c r="X80" s="64" t="str">
        <f t="shared" si="15"/>
        <v>武将名字77
.STR 《黄盖{结束}{结束}{结束}{结束}{结束}《</v>
      </c>
      <c r="Y80" s="67"/>
    </row>
    <row r="81" ht="33.75" spans="1:25">
      <c r="A81" s="77" t="str">
        <f t="shared" si="8"/>
        <v>4E</v>
      </c>
      <c r="B81" s="41">
        <v>78</v>
      </c>
      <c r="C81" s="41" t="s">
        <v>110</v>
      </c>
      <c r="D81" s="71" t="str">
        <f>IF(_xlfn.XLOOKUP(C81,城池数据!J:J,E:E,0)+_xlfn.XLOOKUP(C81,城池数据!K:K,E:E,0)+_xlfn.XLOOKUP(C81,城池数据!L:L,E:E,0)+_xlfn.XLOOKUP(C81,城池数据!M:M,E:E,0)+_xlfn.XLOOKUP(C81,城池数据!O:O,E:E,0)+_xlfn.XLOOKUP(C81,城池数据!P:P,E:E,0)+_xlfn.XLOOKUP(C81,城池数据!Q:Q,E:E,0)+_xlfn.XLOOKUP(C81,城池数据!R:R,E:E,0)+_xlfn.XLOOKUP(C81,城池数据!S:S,E:E,0)+_xlfn.XLOOKUP(C81,城池数据!T:T,E:E,0)+_xlfn.XLOOKUP(C81,城池数据!U:U,E:E,0)&gt;0,"出仕","在野")</f>
        <v>在野</v>
      </c>
      <c r="E81" s="72">
        <v>47</v>
      </c>
      <c r="F81" s="72">
        <v>89</v>
      </c>
      <c r="G81" s="72">
        <v>40</v>
      </c>
      <c r="H81" s="72">
        <v>97</v>
      </c>
      <c r="I81" s="73" t="s">
        <v>24</v>
      </c>
      <c r="J81" s="73">
        <f t="shared" si="9"/>
        <v>0</v>
      </c>
      <c r="K81" s="72">
        <v>95</v>
      </c>
      <c r="L81" s="74">
        <f t="shared" si="10"/>
        <v>5</v>
      </c>
      <c r="M81" s="74">
        <f t="shared" si="11"/>
        <v>0</v>
      </c>
      <c r="N81" s="65" t="str">
        <f>IF(_xlfn.XLOOKUP(L81,兵力分配!A:A,兵力分配!B:B)*100&gt;J81,J81/100,_xlfn.XLOOKUP(L81,兵力分配!A:A,兵力分配!B:B)*1)&amp;0</f>
        <v>00</v>
      </c>
      <c r="O81" s="65">
        <f>IF(_xlfn.XLOOKUP(L81,兵力分配!A:A,兵力分配!C:C)*100&gt;J81-N81*10,(J81-N81*10)/100,_xlfn.XLOOKUP(L81,兵力分配!A:A,兵力分配!C:C)*1)</f>
        <v>0</v>
      </c>
      <c r="P81" s="65">
        <f t="shared" si="12"/>
        <v>0</v>
      </c>
      <c r="Q81" s="64" t="str">
        <f t="shared" si="13"/>
        <v>武将数据78
.STR 《{在野}《
.db 47,89,40,$00,97,$00,$00</v>
      </c>
      <c r="R81" s="67"/>
      <c r="S81" s="75">
        <v>8</v>
      </c>
      <c r="T81" s="76"/>
      <c r="U81" s="75">
        <v>6</v>
      </c>
      <c r="V81" s="65" t="str">
        <f t="shared" si="14"/>
        <v>武将78的德=95</v>
      </c>
      <c r="W81" s="67"/>
      <c r="X81" s="64" t="str">
        <f t="shared" si="15"/>
        <v>武将名字78
.STR 《黄月英{结束}{结束}{结束}《</v>
      </c>
      <c r="Y81" s="67"/>
    </row>
    <row r="82" ht="33.75" spans="1:25">
      <c r="A82" s="77" t="str">
        <f t="shared" si="8"/>
        <v>4F</v>
      </c>
      <c r="B82" s="41">
        <v>79</v>
      </c>
      <c r="C82" s="41" t="s">
        <v>111</v>
      </c>
      <c r="D82" s="71" t="str">
        <f>IF(_xlfn.XLOOKUP(C82,城池数据!J:J,E:E,0)+_xlfn.XLOOKUP(C82,城池数据!K:K,E:E,0)+_xlfn.XLOOKUP(C82,城池数据!L:L,E:E,0)+_xlfn.XLOOKUP(C82,城池数据!M:M,E:E,0)+_xlfn.XLOOKUP(C82,城池数据!O:O,E:E,0)+_xlfn.XLOOKUP(C82,城池数据!P:P,E:E,0)+_xlfn.XLOOKUP(C82,城池数据!Q:Q,E:E,0)+_xlfn.XLOOKUP(C82,城池数据!R:R,E:E,0)+_xlfn.XLOOKUP(C82,城池数据!S:S,E:E,0)+_xlfn.XLOOKUP(C82,城池数据!T:T,E:E,0)+_xlfn.XLOOKUP(C82,城池数据!U:U,E:E,0)&gt;0,"出仕","在野")</f>
        <v>出仕</v>
      </c>
      <c r="E82" s="72">
        <v>90</v>
      </c>
      <c r="F82" s="72">
        <v>69</v>
      </c>
      <c r="G82" s="72">
        <v>96</v>
      </c>
      <c r="H82" s="72">
        <v>75</v>
      </c>
      <c r="I82" s="73" t="s">
        <v>26</v>
      </c>
      <c r="J82" s="73">
        <f t="shared" si="9"/>
        <v>500</v>
      </c>
      <c r="K82" s="72">
        <v>86</v>
      </c>
      <c r="L82" s="74">
        <f t="shared" si="10"/>
        <v>10</v>
      </c>
      <c r="M82" s="74">
        <f t="shared" si="11"/>
        <v>2</v>
      </c>
      <c r="N82" s="65" t="str">
        <f>IF(_xlfn.XLOOKUP(L82,兵力分配!A:A,兵力分配!B:B)*100&gt;J82,J82/100,_xlfn.XLOOKUP(L82,兵力分配!A:A,兵力分配!B:B)*1)&amp;0</f>
        <v>10</v>
      </c>
      <c r="O82" s="65">
        <f>IF(_xlfn.XLOOKUP(L82,兵力分配!A:A,兵力分配!C:C)*100&gt;J82-N82*10,(J82-N82*10)/100,_xlfn.XLOOKUP(L82,兵力分配!A:A,兵力分配!C:C)*1)</f>
        <v>4</v>
      </c>
      <c r="P82" s="65">
        <f t="shared" si="12"/>
        <v>0</v>
      </c>
      <c r="Q82" s="64" t="str">
        <f t="shared" si="13"/>
        <v>武将数据79
.STR 《{出仕}《
.db 90,69,96,$10,75,$25,$04</v>
      </c>
      <c r="R82" s="67"/>
      <c r="S82" s="75">
        <v>8</v>
      </c>
      <c r="T82" s="76"/>
      <c r="U82" s="75">
        <v>7</v>
      </c>
      <c r="V82" s="65" t="str">
        <f t="shared" si="14"/>
        <v>武将79的德=86</v>
      </c>
      <c r="W82" s="67"/>
      <c r="X82" s="64" t="str">
        <f t="shared" si="15"/>
        <v>武将名字79
.STR 《黄忠{结束}{结束}{结束}{结束}{结束}《</v>
      </c>
      <c r="Y82" s="67"/>
    </row>
    <row r="83" ht="33.75" spans="1:25">
      <c r="A83" s="77" t="str">
        <f t="shared" si="8"/>
        <v>50</v>
      </c>
      <c r="B83" s="41">
        <v>80</v>
      </c>
      <c r="C83" s="41" t="s">
        <v>112</v>
      </c>
      <c r="D83" s="71" t="str">
        <f>IF(_xlfn.XLOOKUP(C83,城池数据!J:J,E:E,0)+_xlfn.XLOOKUP(C83,城池数据!K:K,E:E,0)+_xlfn.XLOOKUP(C83,城池数据!L:L,E:E,0)+_xlfn.XLOOKUP(C83,城池数据!M:M,E:E,0)+_xlfn.XLOOKUP(C83,城池数据!O:O,E:E,0)+_xlfn.XLOOKUP(C83,城池数据!P:P,E:E,0)+_xlfn.XLOOKUP(C83,城池数据!Q:Q,E:E,0)+_xlfn.XLOOKUP(C83,城池数据!R:R,E:E,0)+_xlfn.XLOOKUP(C83,城池数据!S:S,E:E,0)+_xlfn.XLOOKUP(C83,城池数据!T:T,E:E,0)+_xlfn.XLOOKUP(C83,城池数据!U:U,E:E,0)&gt;0,"出仕","在野")</f>
        <v>出仕</v>
      </c>
      <c r="E83" s="72">
        <v>73</v>
      </c>
      <c r="F83" s="72">
        <v>65</v>
      </c>
      <c r="G83" s="72">
        <v>75</v>
      </c>
      <c r="H83" s="72">
        <v>83</v>
      </c>
      <c r="I83" s="73" t="s">
        <v>36</v>
      </c>
      <c r="J83" s="73">
        <f t="shared" si="9"/>
        <v>500</v>
      </c>
      <c r="K83" s="72">
        <v>56</v>
      </c>
      <c r="L83" s="74">
        <f t="shared" si="10"/>
        <v>8</v>
      </c>
      <c r="M83" s="74">
        <f t="shared" si="11"/>
        <v>1</v>
      </c>
      <c r="N83" s="65" t="str">
        <f>IF(_xlfn.XLOOKUP(L83,兵力分配!A:A,兵力分配!B:B)*100&gt;J83,J83/100,_xlfn.XLOOKUP(L83,兵力分配!A:A,兵力分配!B:B)*1)&amp;0</f>
        <v>20</v>
      </c>
      <c r="O83" s="65">
        <f>IF(_xlfn.XLOOKUP(L83,兵力分配!A:A,兵力分配!C:C)*100&gt;J83-N83*10,(J83-N83*10)/100,_xlfn.XLOOKUP(L83,兵力分配!A:A,兵力分配!C:C)*1)</f>
        <v>3</v>
      </c>
      <c r="P83" s="65">
        <f t="shared" si="12"/>
        <v>0</v>
      </c>
      <c r="Q83" s="64" t="str">
        <f t="shared" si="13"/>
        <v>武将数据80
.STR 《{出仕}《
.db 73,65,75,$20,83,$15,$03</v>
      </c>
      <c r="R83" s="67"/>
      <c r="S83" s="75">
        <v>8</v>
      </c>
      <c r="T83" s="76"/>
      <c r="U83" s="75">
        <v>8</v>
      </c>
      <c r="V83" s="65" t="str">
        <f t="shared" si="14"/>
        <v>武将80的德=56</v>
      </c>
      <c r="W83" s="67"/>
      <c r="X83" s="64" t="str">
        <f t="shared" si="15"/>
        <v>武将名字80
.STR 《黄祖{结束}{结束}{结束}{结束}{结束}《</v>
      </c>
      <c r="Y83" s="67"/>
    </row>
    <row r="84" ht="33.75" spans="1:25">
      <c r="A84" s="77" t="str">
        <f t="shared" si="8"/>
        <v>51</v>
      </c>
      <c r="B84" s="41">
        <v>81</v>
      </c>
      <c r="C84" s="41" t="s">
        <v>113</v>
      </c>
      <c r="D84" s="71" t="str">
        <f>IF(_xlfn.XLOOKUP(C84,城池数据!J:J,E:E,0)+_xlfn.XLOOKUP(C84,城池数据!K:K,E:E,0)+_xlfn.XLOOKUP(C84,城池数据!L:L,E:E,0)+_xlfn.XLOOKUP(C84,城池数据!M:M,E:E,0)+_xlfn.XLOOKUP(C84,城池数据!O:O,E:E,0)+_xlfn.XLOOKUP(C84,城池数据!P:P,E:E,0)+_xlfn.XLOOKUP(C84,城池数据!Q:Q,E:E,0)+_xlfn.XLOOKUP(C84,城池数据!R:R,E:E,0)+_xlfn.XLOOKUP(C84,城池数据!S:S,E:E,0)+_xlfn.XLOOKUP(C84,城池数据!T:T,E:E,0)+_xlfn.XLOOKUP(C84,城池数据!U:U,E:E,0)&gt;0,"出仕","在野")</f>
        <v>出仕</v>
      </c>
      <c r="E84" s="72">
        <v>95</v>
      </c>
      <c r="F84" s="72">
        <v>51</v>
      </c>
      <c r="G84" s="72">
        <v>91</v>
      </c>
      <c r="H84" s="72">
        <v>98</v>
      </c>
      <c r="I84" s="73" t="s">
        <v>26</v>
      </c>
      <c r="J84" s="73">
        <f t="shared" si="9"/>
        <v>500</v>
      </c>
      <c r="K84" s="72">
        <v>37</v>
      </c>
      <c r="L84" s="74">
        <f t="shared" si="10"/>
        <v>10</v>
      </c>
      <c r="M84" s="74">
        <f t="shared" si="11"/>
        <v>2</v>
      </c>
      <c r="N84" s="65" t="str">
        <f>IF(_xlfn.XLOOKUP(L84,兵力分配!A:A,兵力分配!B:B)*100&gt;J84,J84/100,_xlfn.XLOOKUP(L84,兵力分配!A:A,兵力分配!B:B)*1)&amp;0</f>
        <v>10</v>
      </c>
      <c r="O84" s="65">
        <f>IF(_xlfn.XLOOKUP(L84,兵力分配!A:A,兵力分配!C:C)*100&gt;J84-N84*10,(J84-N84*10)/100,_xlfn.XLOOKUP(L84,兵力分配!A:A,兵力分配!C:C)*1)</f>
        <v>4</v>
      </c>
      <c r="P84" s="65">
        <f t="shared" si="12"/>
        <v>0</v>
      </c>
      <c r="Q84" s="64" t="str">
        <f t="shared" si="13"/>
        <v>武将数据81
.STR 《{出仕}《
.db 95,51,91,$10,98,$25,$04</v>
      </c>
      <c r="R84" s="67"/>
      <c r="S84" s="75">
        <v>8</v>
      </c>
      <c r="T84" s="76"/>
      <c r="U84" s="75">
        <v>9</v>
      </c>
      <c r="V84" s="65" t="str">
        <f t="shared" si="14"/>
        <v>武将81的德=37</v>
      </c>
      <c r="W84" s="67"/>
      <c r="X84" s="64" t="str">
        <f t="shared" si="15"/>
        <v>武将名字81
.STR 《纪灵{结束}{结束}{结束}{结束}{结束}《</v>
      </c>
      <c r="Y84" s="67"/>
    </row>
    <row r="85" ht="33.75" spans="1:25">
      <c r="A85" s="77" t="str">
        <f t="shared" si="8"/>
        <v>52</v>
      </c>
      <c r="B85" s="41">
        <v>82</v>
      </c>
      <c r="C85" s="41" t="s">
        <v>114</v>
      </c>
      <c r="D85" s="71" t="str">
        <f>IF(_xlfn.XLOOKUP(C85,城池数据!J:J,E:E,0)+_xlfn.XLOOKUP(C85,城池数据!K:K,E:E,0)+_xlfn.XLOOKUP(C85,城池数据!L:L,E:E,0)+_xlfn.XLOOKUP(C85,城池数据!M:M,E:E,0)+_xlfn.XLOOKUP(C85,城池数据!O:O,E:E,0)+_xlfn.XLOOKUP(C85,城池数据!P:P,E:E,0)+_xlfn.XLOOKUP(C85,城池数据!Q:Q,E:E,0)+_xlfn.XLOOKUP(C85,城池数据!R:R,E:E,0)+_xlfn.XLOOKUP(C85,城池数据!S:S,E:E,0)+_xlfn.XLOOKUP(C85,城池数据!T:T,E:E,0)+_xlfn.XLOOKUP(C85,城池数据!U:U,E:E,0)&gt;0,"出仕","在野")</f>
        <v>在野</v>
      </c>
      <c r="E85" s="72">
        <v>79</v>
      </c>
      <c r="F85" s="72">
        <v>58</v>
      </c>
      <c r="G85" s="72">
        <v>65</v>
      </c>
      <c r="H85" s="72">
        <v>75</v>
      </c>
      <c r="I85" s="73" t="s">
        <v>24</v>
      </c>
      <c r="J85" s="73">
        <f t="shared" si="9"/>
        <v>0</v>
      </c>
      <c r="K85" s="72">
        <v>42</v>
      </c>
      <c r="L85" s="74">
        <f t="shared" si="10"/>
        <v>7</v>
      </c>
      <c r="M85" s="74">
        <f t="shared" si="11"/>
        <v>0</v>
      </c>
      <c r="N85" s="65" t="str">
        <f>IF(_xlfn.XLOOKUP(L85,兵力分配!A:A,兵力分配!B:B)*100&gt;J85,J85/100,_xlfn.XLOOKUP(L85,兵力分配!A:A,兵力分配!B:B)*1)&amp;0</f>
        <v>00</v>
      </c>
      <c r="O85" s="65">
        <f>IF(_xlfn.XLOOKUP(L85,兵力分配!A:A,兵力分配!C:C)*100&gt;J85-N85*10,(J85-N85*10)/100,_xlfn.XLOOKUP(L85,兵力分配!A:A,兵力分配!C:C)*1)</f>
        <v>0</v>
      </c>
      <c r="P85" s="65">
        <f t="shared" si="12"/>
        <v>0</v>
      </c>
      <c r="Q85" s="64" t="str">
        <f t="shared" si="13"/>
        <v>武将数据82
.STR 《{在野}《
.db 79,58,65,$00,75,$00,$00</v>
      </c>
      <c r="R85" s="67"/>
      <c r="S85" s="75">
        <v>8</v>
      </c>
      <c r="T85" s="76"/>
      <c r="U85" s="75" t="s">
        <v>37</v>
      </c>
      <c r="V85" s="65" t="str">
        <f t="shared" si="14"/>
        <v>武将82的德=42</v>
      </c>
      <c r="W85" s="67"/>
      <c r="X85" s="64" t="str">
        <f t="shared" si="15"/>
        <v>武将名字82
.STR 《贾华{结束}{结束}{结束}{结束}{结束}《</v>
      </c>
      <c r="Y85" s="67"/>
    </row>
    <row r="86" ht="33.75" spans="1:25">
      <c r="A86" s="77" t="str">
        <f t="shared" si="8"/>
        <v>53</v>
      </c>
      <c r="B86" s="41">
        <v>83</v>
      </c>
      <c r="C86" s="41" t="s">
        <v>115</v>
      </c>
      <c r="D86" s="71" t="str">
        <f>IF(_xlfn.XLOOKUP(C86,城池数据!J:J,E:E,0)+_xlfn.XLOOKUP(C86,城池数据!K:K,E:E,0)+_xlfn.XLOOKUP(C86,城池数据!L:L,E:E,0)+_xlfn.XLOOKUP(C86,城池数据!M:M,E:E,0)+_xlfn.XLOOKUP(C86,城池数据!O:O,E:E,0)+_xlfn.XLOOKUP(C86,城池数据!P:P,E:E,0)+_xlfn.XLOOKUP(C86,城池数据!Q:Q,E:E,0)+_xlfn.XLOOKUP(C86,城池数据!R:R,E:E,0)+_xlfn.XLOOKUP(C86,城池数据!S:S,E:E,0)+_xlfn.XLOOKUP(C86,城池数据!T:T,E:E,0)+_xlfn.XLOOKUP(C86,城池数据!U:U,E:E,0)&gt;0,"出仕","在野")</f>
        <v>在野</v>
      </c>
      <c r="E86" s="72">
        <v>72</v>
      </c>
      <c r="F86" s="72">
        <v>85</v>
      </c>
      <c r="G86" s="72">
        <v>65</v>
      </c>
      <c r="H86" s="72">
        <v>75</v>
      </c>
      <c r="I86" s="73" t="s">
        <v>24</v>
      </c>
      <c r="J86" s="73">
        <f t="shared" si="9"/>
        <v>0</v>
      </c>
      <c r="K86" s="72">
        <v>78</v>
      </c>
      <c r="L86" s="74">
        <f t="shared" si="10"/>
        <v>7</v>
      </c>
      <c r="M86" s="74">
        <f t="shared" si="11"/>
        <v>0</v>
      </c>
      <c r="N86" s="65" t="str">
        <f>IF(_xlfn.XLOOKUP(L86,兵力分配!A:A,兵力分配!B:B)*100&gt;J86,J86/100,_xlfn.XLOOKUP(L86,兵力分配!A:A,兵力分配!B:B)*1)&amp;0</f>
        <v>00</v>
      </c>
      <c r="O86" s="65">
        <f>IF(_xlfn.XLOOKUP(L86,兵力分配!A:A,兵力分配!C:C)*100&gt;J86-N86*10,(J86-N86*10)/100,_xlfn.XLOOKUP(L86,兵力分配!A:A,兵力分配!C:C)*1)</f>
        <v>0</v>
      </c>
      <c r="P86" s="65">
        <f t="shared" si="12"/>
        <v>0</v>
      </c>
      <c r="Q86" s="64" t="str">
        <f t="shared" si="13"/>
        <v>武将数据83
.STR 《{在野}《
.db 72,85,65,$00,75,$00,$00</v>
      </c>
      <c r="R86" s="67"/>
      <c r="S86" s="75">
        <v>8</v>
      </c>
      <c r="T86" s="76"/>
      <c r="U86" s="75" t="s">
        <v>39</v>
      </c>
      <c r="V86" s="65" t="str">
        <f t="shared" si="14"/>
        <v>武将83的德=78</v>
      </c>
      <c r="W86" s="67"/>
      <c r="X86" s="64" t="str">
        <f t="shared" si="15"/>
        <v>武将名字83
.STR 《贾逵{结束}{结束}{结束}{结束}{结束}《</v>
      </c>
      <c r="Y86" s="67"/>
    </row>
    <row r="87" ht="33.75" spans="1:25">
      <c r="A87" s="77" t="str">
        <f t="shared" si="8"/>
        <v>54</v>
      </c>
      <c r="B87" s="41">
        <v>84</v>
      </c>
      <c r="C87" s="41" t="s">
        <v>116</v>
      </c>
      <c r="D87" s="71" t="str">
        <f>IF(_xlfn.XLOOKUP(C87,城池数据!J:J,E:E,0)+_xlfn.XLOOKUP(C87,城池数据!K:K,E:E,0)+_xlfn.XLOOKUP(C87,城池数据!L:L,E:E,0)+_xlfn.XLOOKUP(C87,城池数据!M:M,E:E,0)+_xlfn.XLOOKUP(C87,城池数据!O:O,E:E,0)+_xlfn.XLOOKUP(C87,城池数据!P:P,E:E,0)+_xlfn.XLOOKUP(C87,城池数据!Q:Q,E:E,0)+_xlfn.XLOOKUP(C87,城池数据!R:R,E:E,0)+_xlfn.XLOOKUP(C87,城池数据!S:S,E:E,0)+_xlfn.XLOOKUP(C87,城池数据!T:T,E:E,0)+_xlfn.XLOOKUP(C87,城池数据!U:U,E:E,0)&gt;0,"出仕","在野")</f>
        <v>在野</v>
      </c>
      <c r="E87" s="72">
        <v>70</v>
      </c>
      <c r="F87" s="72">
        <v>97</v>
      </c>
      <c r="G87" s="72">
        <v>50</v>
      </c>
      <c r="H87" s="72">
        <v>70</v>
      </c>
      <c r="I87" s="73" t="s">
        <v>24</v>
      </c>
      <c r="J87" s="73">
        <f t="shared" si="9"/>
        <v>0</v>
      </c>
      <c r="K87" s="72">
        <v>68</v>
      </c>
      <c r="L87" s="74">
        <f t="shared" si="10"/>
        <v>6</v>
      </c>
      <c r="M87" s="74">
        <f t="shared" si="11"/>
        <v>0</v>
      </c>
      <c r="N87" s="65" t="str">
        <f>IF(_xlfn.XLOOKUP(L87,兵力分配!A:A,兵力分配!B:B)*100&gt;J87,J87/100,_xlfn.XLOOKUP(L87,兵力分配!A:A,兵力分配!B:B)*1)&amp;0</f>
        <v>00</v>
      </c>
      <c r="O87" s="65">
        <f>IF(_xlfn.XLOOKUP(L87,兵力分配!A:A,兵力分配!C:C)*100&gt;J87-N87*10,(J87-N87*10)/100,_xlfn.XLOOKUP(L87,兵力分配!A:A,兵力分配!C:C)*1)</f>
        <v>0</v>
      </c>
      <c r="P87" s="65">
        <f t="shared" si="12"/>
        <v>0</v>
      </c>
      <c r="Q87" s="64" t="str">
        <f t="shared" si="13"/>
        <v>武将数据84
.STR 《{在野}《
.db 70,97,50,$00,70,$00,$00</v>
      </c>
      <c r="R87" s="67"/>
      <c r="S87" s="75">
        <v>8</v>
      </c>
      <c r="T87" s="76"/>
      <c r="U87" s="75" t="s">
        <v>41</v>
      </c>
      <c r="V87" s="65" t="str">
        <f t="shared" si="14"/>
        <v>武将84的德=68</v>
      </c>
      <c r="W87" s="67"/>
      <c r="X87" s="64" t="str">
        <f t="shared" si="15"/>
        <v>武将名字84
.STR 《贾诩{结束}{结束}{结束}{结束}{结束}《</v>
      </c>
      <c r="Y87" s="67"/>
    </row>
    <row r="88" ht="33.75" spans="1:25">
      <c r="A88" s="77" t="str">
        <f t="shared" si="8"/>
        <v>55</v>
      </c>
      <c r="B88" s="41">
        <v>85</v>
      </c>
      <c r="C88" s="41" t="s">
        <v>117</v>
      </c>
      <c r="D88" s="71" t="str">
        <f>IF(_xlfn.XLOOKUP(C88,城池数据!J:J,E:E,0)+_xlfn.XLOOKUP(C88,城池数据!K:K,E:E,0)+_xlfn.XLOOKUP(C88,城池数据!L:L,E:E,0)+_xlfn.XLOOKUP(C88,城池数据!M:M,E:E,0)+_xlfn.XLOOKUP(C88,城池数据!O:O,E:E,0)+_xlfn.XLOOKUP(C88,城池数据!P:P,E:E,0)+_xlfn.XLOOKUP(C88,城池数据!Q:Q,E:E,0)+_xlfn.XLOOKUP(C88,城池数据!R:R,E:E,0)+_xlfn.XLOOKUP(C88,城池数据!S:S,E:E,0)+_xlfn.XLOOKUP(C88,城池数据!T:T,E:E,0)+_xlfn.XLOOKUP(C88,城池数据!U:U,E:E,0)&gt;0,"出仕","在野")</f>
        <v>在野</v>
      </c>
      <c r="E88" s="72">
        <v>50</v>
      </c>
      <c r="F88" s="72">
        <v>75</v>
      </c>
      <c r="G88" s="72">
        <v>42</v>
      </c>
      <c r="H88" s="72">
        <v>96</v>
      </c>
      <c r="I88" s="73" t="s">
        <v>24</v>
      </c>
      <c r="J88" s="73">
        <f t="shared" si="9"/>
        <v>0</v>
      </c>
      <c r="K88" s="72">
        <v>81</v>
      </c>
      <c r="L88" s="74">
        <f t="shared" si="10"/>
        <v>5</v>
      </c>
      <c r="M88" s="74">
        <f t="shared" si="11"/>
        <v>0</v>
      </c>
      <c r="N88" s="65" t="str">
        <f>IF(_xlfn.XLOOKUP(L88,兵力分配!A:A,兵力分配!B:B)*100&gt;J88,J88/100,_xlfn.XLOOKUP(L88,兵力分配!A:A,兵力分配!B:B)*1)&amp;0</f>
        <v>00</v>
      </c>
      <c r="O88" s="65">
        <f>IF(_xlfn.XLOOKUP(L88,兵力分配!A:A,兵力分配!C:C)*100&gt;J88-N88*10,(J88-N88*10)/100,_xlfn.XLOOKUP(L88,兵力分配!A:A,兵力分配!C:C)*1)</f>
        <v>0</v>
      </c>
      <c r="P88" s="65">
        <f t="shared" si="12"/>
        <v>0</v>
      </c>
      <c r="Q88" s="64" t="str">
        <f t="shared" si="13"/>
        <v>武将数据85
.STR 《{在野}《
.db 50,75,42,$00,96,$00,$00</v>
      </c>
      <c r="R88" s="67"/>
      <c r="S88" s="75">
        <v>8</v>
      </c>
      <c r="T88" s="76"/>
      <c r="U88" s="75" t="s">
        <v>43</v>
      </c>
      <c r="V88" s="65" t="str">
        <f t="shared" si="14"/>
        <v>武将85的德=81</v>
      </c>
      <c r="W88" s="67"/>
      <c r="X88" s="64" t="str">
        <f t="shared" si="15"/>
        <v>武将名字85
.STR 《简雍{结束}{结束}{结束}{结束}{结束}《</v>
      </c>
      <c r="Y88" s="67"/>
    </row>
    <row r="89" ht="33.75" spans="1:25">
      <c r="A89" s="77" t="str">
        <f t="shared" si="8"/>
        <v>56</v>
      </c>
      <c r="B89" s="41">
        <v>86</v>
      </c>
      <c r="C89" s="41" t="s">
        <v>118</v>
      </c>
      <c r="D89" s="71" t="str">
        <f>IF(_xlfn.XLOOKUP(C89,城池数据!J:J,E:E,0)+_xlfn.XLOOKUP(C89,城池数据!K:K,E:E,0)+_xlfn.XLOOKUP(C89,城池数据!L:L,E:E,0)+_xlfn.XLOOKUP(C89,城池数据!M:M,E:E,0)+_xlfn.XLOOKUP(C89,城池数据!O:O,E:E,0)+_xlfn.XLOOKUP(C89,城池数据!P:P,E:E,0)+_xlfn.XLOOKUP(C89,城池数据!Q:Q,E:E,0)+_xlfn.XLOOKUP(C89,城池数据!R:R,E:E,0)+_xlfn.XLOOKUP(C89,城池数据!S:S,E:E,0)+_xlfn.XLOOKUP(C89,城池数据!T:T,E:E,0)+_xlfn.XLOOKUP(C89,城池数据!U:U,E:E,0)&gt;0,"出仕","在野")</f>
        <v>在野</v>
      </c>
      <c r="E89" s="72">
        <v>95</v>
      </c>
      <c r="F89" s="72">
        <v>93</v>
      </c>
      <c r="G89" s="72">
        <v>87</v>
      </c>
      <c r="H89" s="72">
        <v>80</v>
      </c>
      <c r="I89" s="73" t="s">
        <v>26</v>
      </c>
      <c r="J89" s="73">
        <f t="shared" si="9"/>
        <v>0</v>
      </c>
      <c r="K89" s="72">
        <v>93</v>
      </c>
      <c r="L89" s="74">
        <f t="shared" si="10"/>
        <v>9</v>
      </c>
      <c r="M89" s="74">
        <f t="shared" si="11"/>
        <v>2</v>
      </c>
      <c r="N89" s="65" t="str">
        <f>IF(_xlfn.XLOOKUP(L89,兵力分配!A:A,兵力分配!B:B)*100&gt;J89,J89/100,_xlfn.XLOOKUP(L89,兵力分配!A:A,兵力分配!B:B)*1)&amp;0</f>
        <v>00</v>
      </c>
      <c r="O89" s="65">
        <f>IF(_xlfn.XLOOKUP(L89,兵力分配!A:A,兵力分配!C:C)*100&gt;J89-N89*10,(J89-N89*10)/100,_xlfn.XLOOKUP(L89,兵力分配!A:A,兵力分配!C:C)*1)</f>
        <v>0</v>
      </c>
      <c r="P89" s="65">
        <f t="shared" si="12"/>
        <v>0</v>
      </c>
      <c r="Q89" s="64" t="str">
        <f t="shared" si="13"/>
        <v>武将数据86
.STR 《{在野}《
.db 95,93,87,$00,80,$20,$00</v>
      </c>
      <c r="R89" s="67"/>
      <c r="S89" s="75">
        <v>8</v>
      </c>
      <c r="T89" s="76"/>
      <c r="U89" s="75" t="s">
        <v>45</v>
      </c>
      <c r="V89" s="65" t="str">
        <f t="shared" si="14"/>
        <v>武将86的德=93</v>
      </c>
      <c r="W89" s="67"/>
      <c r="X89" s="64" t="str">
        <f t="shared" si="15"/>
        <v>武将名字86
.STR 《姜维{结束}{结束}{结束}{结束}{结束}《</v>
      </c>
      <c r="Y89" s="67"/>
    </row>
    <row r="90" ht="33.75" spans="1:25">
      <c r="A90" s="77" t="str">
        <f t="shared" si="8"/>
        <v>57</v>
      </c>
      <c r="B90" s="41">
        <v>87</v>
      </c>
      <c r="C90" s="41" t="s">
        <v>119</v>
      </c>
      <c r="D90" s="71" t="str">
        <f>IF(_xlfn.XLOOKUP(C90,城池数据!J:J,E:E,0)+_xlfn.XLOOKUP(C90,城池数据!K:K,E:E,0)+_xlfn.XLOOKUP(C90,城池数据!L:L,E:E,0)+_xlfn.XLOOKUP(C90,城池数据!M:M,E:E,0)+_xlfn.XLOOKUP(C90,城池数据!O:O,E:E,0)+_xlfn.XLOOKUP(C90,城池数据!P:P,E:E,0)+_xlfn.XLOOKUP(C90,城池数据!Q:Q,E:E,0)+_xlfn.XLOOKUP(C90,城池数据!R:R,E:E,0)+_xlfn.XLOOKUP(C90,城池数据!S:S,E:E,0)+_xlfn.XLOOKUP(C90,城池数据!T:T,E:E,0)+_xlfn.XLOOKUP(C90,城池数据!U:U,E:E,0)&gt;0,"出仕","在野")</f>
        <v>在野</v>
      </c>
      <c r="E90" s="72">
        <v>94</v>
      </c>
      <c r="F90" s="72">
        <v>53</v>
      </c>
      <c r="G90" s="72">
        <v>85</v>
      </c>
      <c r="H90" s="72">
        <v>91</v>
      </c>
      <c r="I90" s="73" t="s">
        <v>36</v>
      </c>
      <c r="J90" s="73">
        <f t="shared" si="9"/>
        <v>0</v>
      </c>
      <c r="K90" s="72">
        <v>83</v>
      </c>
      <c r="L90" s="74">
        <f t="shared" si="10"/>
        <v>9</v>
      </c>
      <c r="M90" s="74">
        <f t="shared" si="11"/>
        <v>1</v>
      </c>
      <c r="N90" s="65" t="str">
        <f>IF(_xlfn.XLOOKUP(L90,兵力分配!A:A,兵力分配!B:B)*100&gt;J90,J90/100,_xlfn.XLOOKUP(L90,兵力分配!A:A,兵力分配!B:B)*1)&amp;0</f>
        <v>00</v>
      </c>
      <c r="O90" s="65">
        <f>IF(_xlfn.XLOOKUP(L90,兵力分配!A:A,兵力分配!C:C)*100&gt;J90-N90*10,(J90-N90*10)/100,_xlfn.XLOOKUP(L90,兵力分配!A:A,兵力分配!C:C)*1)</f>
        <v>0</v>
      </c>
      <c r="P90" s="65">
        <f t="shared" si="12"/>
        <v>0</v>
      </c>
      <c r="Q90" s="64" t="str">
        <f t="shared" si="13"/>
        <v>武将数据87
.STR 《{在野}《
.db 94,53,85,$00,91,$10,$00</v>
      </c>
      <c r="R90" s="67"/>
      <c r="S90" s="75">
        <v>8</v>
      </c>
      <c r="T90" s="76"/>
      <c r="U90" s="75" t="s">
        <v>47</v>
      </c>
      <c r="V90" s="65" t="str">
        <f t="shared" si="14"/>
        <v>武将87的德=83</v>
      </c>
      <c r="W90" s="67"/>
      <c r="X90" s="64" t="str">
        <f t="shared" si="15"/>
        <v>武将名字87
.STR 《蒋钦{结束}{结束}{结束}{结束}{结束}《</v>
      </c>
      <c r="Y90" s="67"/>
    </row>
    <row r="91" ht="33.75" spans="1:25">
      <c r="A91" s="77" t="str">
        <f t="shared" si="8"/>
        <v>58</v>
      </c>
      <c r="B91" s="41">
        <v>88</v>
      </c>
      <c r="C91" s="41" t="s">
        <v>120</v>
      </c>
      <c r="D91" s="71" t="str">
        <f>IF(_xlfn.XLOOKUP(C91,城池数据!J:J,E:E,0)+_xlfn.XLOOKUP(C91,城池数据!K:K,E:E,0)+_xlfn.XLOOKUP(C91,城池数据!L:L,E:E,0)+_xlfn.XLOOKUP(C91,城池数据!M:M,E:E,0)+_xlfn.XLOOKUP(C91,城池数据!O:O,E:E,0)+_xlfn.XLOOKUP(C91,城池数据!P:P,E:E,0)+_xlfn.XLOOKUP(C91,城池数据!Q:Q,E:E,0)+_xlfn.XLOOKUP(C91,城池数据!R:R,E:E,0)+_xlfn.XLOOKUP(C91,城池数据!S:S,E:E,0)+_xlfn.XLOOKUP(C91,城池数据!T:T,E:E,0)+_xlfn.XLOOKUP(C91,城池数据!U:U,E:E,0)&gt;0,"出仕","在野")</f>
        <v>在野</v>
      </c>
      <c r="E91" s="72">
        <v>54</v>
      </c>
      <c r="F91" s="72">
        <v>89</v>
      </c>
      <c r="G91" s="72">
        <v>51</v>
      </c>
      <c r="H91" s="72">
        <v>71</v>
      </c>
      <c r="I91" s="73" t="s">
        <v>24</v>
      </c>
      <c r="J91" s="73">
        <f t="shared" si="9"/>
        <v>0</v>
      </c>
      <c r="K91" s="72">
        <v>89</v>
      </c>
      <c r="L91" s="74">
        <f t="shared" si="10"/>
        <v>6</v>
      </c>
      <c r="M91" s="74">
        <f t="shared" si="11"/>
        <v>0</v>
      </c>
      <c r="N91" s="65" t="str">
        <f>IF(_xlfn.XLOOKUP(L91,兵力分配!A:A,兵力分配!B:B)*100&gt;J91,J91/100,_xlfn.XLOOKUP(L91,兵力分配!A:A,兵力分配!B:B)*1)&amp;0</f>
        <v>00</v>
      </c>
      <c r="O91" s="65">
        <f>IF(_xlfn.XLOOKUP(L91,兵力分配!A:A,兵力分配!C:C)*100&gt;J91-N91*10,(J91-N91*10)/100,_xlfn.XLOOKUP(L91,兵力分配!A:A,兵力分配!C:C)*1)</f>
        <v>0</v>
      </c>
      <c r="P91" s="65">
        <f t="shared" si="12"/>
        <v>0</v>
      </c>
      <c r="Q91" s="64" t="str">
        <f t="shared" si="13"/>
        <v>武将数据88
.STR 《{在野}《
.db 54,89,51,$00,71,$00,$00</v>
      </c>
      <c r="R91" s="67"/>
      <c r="S91" s="75">
        <v>8</v>
      </c>
      <c r="T91" s="76"/>
      <c r="U91" s="75">
        <v>10</v>
      </c>
      <c r="V91" s="65" t="str">
        <f t="shared" si="14"/>
        <v>武将88的德=89</v>
      </c>
      <c r="W91" s="67"/>
      <c r="X91" s="64" t="str">
        <f t="shared" si="15"/>
        <v>武将名字88
.STR 《蒋琬{结束}{结束}{结束}{结束}{结束}《</v>
      </c>
      <c r="Y91" s="67"/>
    </row>
    <row r="92" ht="33.75" spans="1:25">
      <c r="A92" s="77" t="str">
        <f t="shared" si="8"/>
        <v>59</v>
      </c>
      <c r="B92" s="41">
        <v>89</v>
      </c>
      <c r="C92" s="41" t="s">
        <v>121</v>
      </c>
      <c r="D92" s="71" t="str">
        <f>IF(_xlfn.XLOOKUP(C92,城池数据!J:J,E:E,0)+_xlfn.XLOOKUP(C92,城池数据!K:K,E:E,0)+_xlfn.XLOOKUP(C92,城池数据!L:L,E:E,0)+_xlfn.XLOOKUP(C92,城池数据!M:M,E:E,0)+_xlfn.XLOOKUP(C92,城池数据!O:O,E:E,0)+_xlfn.XLOOKUP(C92,城池数据!P:P,E:E,0)+_xlfn.XLOOKUP(C92,城池数据!Q:Q,E:E,0)+_xlfn.XLOOKUP(C92,城池数据!R:R,E:E,0)+_xlfn.XLOOKUP(C92,城池数据!S:S,E:E,0)+_xlfn.XLOOKUP(C92,城池数据!T:T,E:E,0)+_xlfn.XLOOKUP(C92,城池数据!U:U,E:E,0)&gt;0,"出仕","在野")</f>
        <v>在野</v>
      </c>
      <c r="E92" s="72">
        <v>90</v>
      </c>
      <c r="F92" s="72">
        <v>66</v>
      </c>
      <c r="G92" s="72">
        <v>83</v>
      </c>
      <c r="H92" s="72">
        <v>85</v>
      </c>
      <c r="I92" s="73" t="s">
        <v>26</v>
      </c>
      <c r="J92" s="73">
        <f t="shared" si="9"/>
        <v>0</v>
      </c>
      <c r="K92" s="72">
        <v>38</v>
      </c>
      <c r="L92" s="74">
        <f t="shared" si="10"/>
        <v>9</v>
      </c>
      <c r="M92" s="74">
        <f t="shared" si="11"/>
        <v>2</v>
      </c>
      <c r="N92" s="65" t="str">
        <f>IF(_xlfn.XLOOKUP(L92,兵力分配!A:A,兵力分配!B:B)*100&gt;J92,J92/100,_xlfn.XLOOKUP(L92,兵力分配!A:A,兵力分配!B:B)*1)&amp;0</f>
        <v>00</v>
      </c>
      <c r="O92" s="65">
        <f>IF(_xlfn.XLOOKUP(L92,兵力分配!A:A,兵力分配!C:C)*100&gt;J92-N92*10,(J92-N92*10)/100,_xlfn.XLOOKUP(L92,兵力分配!A:A,兵力分配!C:C)*1)</f>
        <v>0</v>
      </c>
      <c r="P92" s="65">
        <f t="shared" si="12"/>
        <v>0</v>
      </c>
      <c r="Q92" s="64" t="str">
        <f t="shared" si="13"/>
        <v>武将数据89
.STR 《{在野}《
.db 90,66,83,$00,85,$20,$00</v>
      </c>
      <c r="R92" s="67"/>
      <c r="S92" s="75">
        <v>8</v>
      </c>
      <c r="T92" s="76"/>
      <c r="U92" s="75">
        <v>11</v>
      </c>
      <c r="V92" s="65" t="str">
        <f t="shared" si="14"/>
        <v>武将89的德=38</v>
      </c>
      <c r="W92" s="67"/>
      <c r="X92" s="64" t="str">
        <f t="shared" si="15"/>
        <v>武将名字89
.STR 《鞠义{结束}{结束}{结束}{结束}{结束}《</v>
      </c>
      <c r="Y92" s="67"/>
    </row>
    <row r="93" ht="33.75" spans="1:25">
      <c r="A93" s="77" t="str">
        <f t="shared" si="8"/>
        <v>5A</v>
      </c>
      <c r="B93" s="41">
        <v>90</v>
      </c>
      <c r="C93" s="41" t="s">
        <v>122</v>
      </c>
      <c r="D93" s="71" t="str">
        <f>IF(_xlfn.XLOOKUP(C93,城池数据!J:J,E:E,0)+_xlfn.XLOOKUP(C93,城池数据!K:K,E:E,0)+_xlfn.XLOOKUP(C93,城池数据!L:L,E:E,0)+_xlfn.XLOOKUP(C93,城池数据!M:M,E:E,0)+_xlfn.XLOOKUP(C93,城池数据!O:O,E:E,0)+_xlfn.XLOOKUP(C93,城池数据!P:P,E:E,0)+_xlfn.XLOOKUP(C93,城池数据!Q:Q,E:E,0)+_xlfn.XLOOKUP(C93,城池数据!R:R,E:E,0)+_xlfn.XLOOKUP(C93,城池数据!S:S,E:E,0)+_xlfn.XLOOKUP(C93,城池数据!T:T,E:E,0)+_xlfn.XLOOKUP(C93,城池数据!U:U,E:E,0)&gt;0,"出仕","在野")</f>
        <v>出仕</v>
      </c>
      <c r="E93" s="72">
        <v>46</v>
      </c>
      <c r="F93" s="72">
        <v>94</v>
      </c>
      <c r="G93" s="72">
        <v>52</v>
      </c>
      <c r="H93" s="72">
        <v>98</v>
      </c>
      <c r="I93" s="73" t="s">
        <v>24</v>
      </c>
      <c r="J93" s="73">
        <f t="shared" si="9"/>
        <v>500</v>
      </c>
      <c r="K93" s="72">
        <v>79</v>
      </c>
      <c r="L93" s="74">
        <f t="shared" si="10"/>
        <v>6</v>
      </c>
      <c r="M93" s="74">
        <f t="shared" si="11"/>
        <v>0</v>
      </c>
      <c r="N93" s="65" t="str">
        <f>IF(_xlfn.XLOOKUP(L93,兵力分配!A:A,兵力分配!B:B)*100&gt;J93,J93/100,_xlfn.XLOOKUP(L93,兵力分配!A:A,兵力分配!B:B)*1)&amp;0</f>
        <v>30</v>
      </c>
      <c r="O93" s="65">
        <f>IF(_xlfn.XLOOKUP(L93,兵力分配!A:A,兵力分配!C:C)*100&gt;J93-N93*10,(J93-N93*10)/100,_xlfn.XLOOKUP(L93,兵力分配!A:A,兵力分配!C:C)*1)</f>
        <v>2</v>
      </c>
      <c r="P93" s="65">
        <f t="shared" si="12"/>
        <v>0</v>
      </c>
      <c r="Q93" s="64" t="str">
        <f t="shared" si="13"/>
        <v>武将数据90
.STR 《{出仕}《
.db 46,94,52,$30,98,$05,$02</v>
      </c>
      <c r="R93" s="67"/>
      <c r="S93" s="75">
        <v>8</v>
      </c>
      <c r="T93" s="76"/>
      <c r="U93" s="75">
        <v>12</v>
      </c>
      <c r="V93" s="65" t="str">
        <f t="shared" si="14"/>
        <v>武将90的德=79</v>
      </c>
      <c r="W93" s="67"/>
      <c r="X93" s="64" t="str">
        <f t="shared" si="15"/>
        <v>武将名字90
.STR 《沮授{结束}{结束}{结束}{结束}{结束}《</v>
      </c>
      <c r="Y93" s="67"/>
    </row>
    <row r="94" ht="33.75" spans="1:25">
      <c r="A94" s="77" t="str">
        <f t="shared" si="8"/>
        <v>5B</v>
      </c>
      <c r="B94" s="41">
        <v>91</v>
      </c>
      <c r="C94" s="41" t="s">
        <v>123</v>
      </c>
      <c r="D94" s="71" t="str">
        <f>IF(_xlfn.XLOOKUP(C94,城池数据!J:J,E:E,0)+_xlfn.XLOOKUP(C94,城池数据!K:K,E:E,0)+_xlfn.XLOOKUP(C94,城池数据!L:L,E:E,0)+_xlfn.XLOOKUP(C94,城池数据!M:M,E:E,0)+_xlfn.XLOOKUP(C94,城池数据!O:O,E:E,0)+_xlfn.XLOOKUP(C94,城池数据!P:P,E:E,0)+_xlfn.XLOOKUP(C94,城池数据!Q:Q,E:E,0)+_xlfn.XLOOKUP(C94,城池数据!R:R,E:E,0)+_xlfn.XLOOKUP(C94,城池数据!S:S,E:E,0)+_xlfn.XLOOKUP(C94,城池数据!T:T,E:E,0)+_xlfn.XLOOKUP(C94,城池数据!U:U,E:E,0)&gt;0,"出仕","在野")</f>
        <v>在野</v>
      </c>
      <c r="E94" s="72">
        <v>52</v>
      </c>
      <c r="F94" s="72">
        <v>86</v>
      </c>
      <c r="G94" s="72">
        <v>57</v>
      </c>
      <c r="H94" s="72">
        <v>87</v>
      </c>
      <c r="I94" s="73" t="s">
        <v>24</v>
      </c>
      <c r="J94" s="73">
        <f t="shared" si="9"/>
        <v>0</v>
      </c>
      <c r="K94" s="72">
        <v>93</v>
      </c>
      <c r="L94" s="74">
        <f t="shared" si="10"/>
        <v>6</v>
      </c>
      <c r="M94" s="74">
        <f t="shared" si="11"/>
        <v>0</v>
      </c>
      <c r="N94" s="65" t="str">
        <f>IF(_xlfn.XLOOKUP(L94,兵力分配!A:A,兵力分配!B:B)*100&gt;J94,J94/100,_xlfn.XLOOKUP(L94,兵力分配!A:A,兵力分配!B:B)*1)&amp;0</f>
        <v>00</v>
      </c>
      <c r="O94" s="65">
        <f>IF(_xlfn.XLOOKUP(L94,兵力分配!A:A,兵力分配!C:C)*100&gt;J94-N94*10,(J94-N94*10)/100,_xlfn.XLOOKUP(L94,兵力分配!A:A,兵力分配!C:C)*1)</f>
        <v>0</v>
      </c>
      <c r="P94" s="65">
        <f t="shared" si="12"/>
        <v>0</v>
      </c>
      <c r="Q94" s="64" t="str">
        <f t="shared" si="13"/>
        <v>武将数据91
.STR 《{在野}《
.db 52,86,57,$00,87,$00,$00</v>
      </c>
      <c r="R94" s="67"/>
      <c r="S94" s="75">
        <v>8</v>
      </c>
      <c r="T94" s="76"/>
      <c r="U94" s="75">
        <v>13</v>
      </c>
      <c r="V94" s="65" t="str">
        <f t="shared" si="14"/>
        <v>武将91的德=93</v>
      </c>
      <c r="W94" s="67"/>
      <c r="X94" s="64" t="str">
        <f t="shared" si="15"/>
        <v>武将名字91
.STR 《阚泽{结束}{结束}{结束}{结束}{结束}《</v>
      </c>
      <c r="Y94" s="67"/>
    </row>
    <row r="95" ht="33.75" spans="1:25">
      <c r="A95" s="77" t="str">
        <f t="shared" si="8"/>
        <v>5C</v>
      </c>
      <c r="B95" s="41">
        <v>92</v>
      </c>
      <c r="C95" s="41" t="s">
        <v>124</v>
      </c>
      <c r="D95" s="71" t="str">
        <f>IF(_xlfn.XLOOKUP(C95,城池数据!J:J,E:E,0)+_xlfn.XLOOKUP(C95,城池数据!K:K,E:E,0)+_xlfn.XLOOKUP(C95,城池数据!L:L,E:E,0)+_xlfn.XLOOKUP(C95,城池数据!M:M,E:E,0)+_xlfn.XLOOKUP(C95,城池数据!O:O,E:E,0)+_xlfn.XLOOKUP(C95,城池数据!P:P,E:E,0)+_xlfn.XLOOKUP(C95,城池数据!Q:Q,E:E,0)+_xlfn.XLOOKUP(C95,城池数据!R:R,E:E,0)+_xlfn.XLOOKUP(C95,城池数据!S:S,E:E,0)+_xlfn.XLOOKUP(C95,城池数据!T:T,E:E,0)+_xlfn.XLOOKUP(C95,城池数据!U:U,E:E,0)&gt;0,"出仕","在野")</f>
        <v>出仕</v>
      </c>
      <c r="E95" s="72">
        <v>77</v>
      </c>
      <c r="F95" s="72">
        <v>81</v>
      </c>
      <c r="G95" s="72">
        <v>43</v>
      </c>
      <c r="H95" s="72">
        <v>21</v>
      </c>
      <c r="I95" s="73" t="s">
        <v>24</v>
      </c>
      <c r="J95" s="73">
        <f t="shared" si="9"/>
        <v>500</v>
      </c>
      <c r="K95" s="72">
        <v>79</v>
      </c>
      <c r="L95" s="74">
        <f t="shared" si="10"/>
        <v>5</v>
      </c>
      <c r="M95" s="74">
        <f t="shared" si="11"/>
        <v>0</v>
      </c>
      <c r="N95" s="65" t="str">
        <f>IF(_xlfn.XLOOKUP(L95,兵力分配!A:A,兵力分配!B:B)*100&gt;J95,J95/100,_xlfn.XLOOKUP(L95,兵力分配!A:A,兵力分配!B:B)*1)&amp;0</f>
        <v>40</v>
      </c>
      <c r="O95" s="65">
        <f>IF(_xlfn.XLOOKUP(L95,兵力分配!A:A,兵力分配!C:C)*100&gt;J95-N95*10,(J95-N95*10)/100,_xlfn.XLOOKUP(L95,兵力分配!A:A,兵力分配!C:C)*1)</f>
        <v>1</v>
      </c>
      <c r="P95" s="65">
        <f t="shared" si="12"/>
        <v>0</v>
      </c>
      <c r="Q95" s="64" t="str">
        <f t="shared" si="13"/>
        <v>武将数据92
.STR 《{出仕}《
.db 77,81,43,$40,21,$05,$01</v>
      </c>
      <c r="R95" s="67"/>
      <c r="S95" s="75">
        <v>8</v>
      </c>
      <c r="T95" s="76"/>
      <c r="U95" s="75">
        <v>14</v>
      </c>
      <c r="V95" s="65" t="str">
        <f t="shared" si="14"/>
        <v>武将92的德=79</v>
      </c>
      <c r="W95" s="67"/>
      <c r="X95" s="64" t="str">
        <f t="shared" si="15"/>
        <v>武将名字92
.STR 《孔伷{结束}{结束}{结束}{结束}{结束}《</v>
      </c>
      <c r="Y95" s="67"/>
    </row>
    <row r="96" ht="33.75" spans="1:25">
      <c r="A96" s="77" t="str">
        <f t="shared" si="8"/>
        <v>5D</v>
      </c>
      <c r="B96" s="41">
        <v>93</v>
      </c>
      <c r="C96" s="41" t="s">
        <v>125</v>
      </c>
      <c r="D96" s="71" t="str">
        <f>IF(_xlfn.XLOOKUP(C96,城池数据!J:J,E:E,0)+_xlfn.XLOOKUP(C96,城池数据!K:K,E:E,0)+_xlfn.XLOOKUP(C96,城池数据!L:L,E:E,0)+_xlfn.XLOOKUP(C96,城池数据!M:M,E:E,0)+_xlfn.XLOOKUP(C96,城池数据!O:O,E:E,0)+_xlfn.XLOOKUP(C96,城池数据!P:P,E:E,0)+_xlfn.XLOOKUP(C96,城池数据!Q:Q,E:E,0)+_xlfn.XLOOKUP(C96,城池数据!R:R,E:E,0)+_xlfn.XLOOKUP(C96,城池数据!S:S,E:E,0)+_xlfn.XLOOKUP(C96,城池数据!T:T,E:E,0)+_xlfn.XLOOKUP(C96,城池数据!U:U,E:E,0)&gt;0,"出仕","在野")</f>
        <v>在野</v>
      </c>
      <c r="E96" s="72">
        <v>54</v>
      </c>
      <c r="F96" s="72">
        <v>88</v>
      </c>
      <c r="G96" s="72">
        <v>42</v>
      </c>
      <c r="H96" s="72">
        <v>70</v>
      </c>
      <c r="I96" s="73" t="s">
        <v>24</v>
      </c>
      <c r="J96" s="73">
        <f t="shared" si="9"/>
        <v>0</v>
      </c>
      <c r="K96" s="72">
        <v>84</v>
      </c>
      <c r="L96" s="74">
        <f t="shared" si="10"/>
        <v>5</v>
      </c>
      <c r="M96" s="74">
        <f t="shared" si="11"/>
        <v>0</v>
      </c>
      <c r="N96" s="65" t="str">
        <f>IF(_xlfn.XLOOKUP(L96,兵力分配!A:A,兵力分配!B:B)*100&gt;J96,J96/100,_xlfn.XLOOKUP(L96,兵力分配!A:A,兵力分配!B:B)*1)&amp;0</f>
        <v>00</v>
      </c>
      <c r="O96" s="65">
        <f>IF(_xlfn.XLOOKUP(L96,兵力分配!A:A,兵力分配!C:C)*100&gt;J96-N96*10,(J96-N96*10)/100,_xlfn.XLOOKUP(L96,兵力分配!A:A,兵力分配!C:C)*1)</f>
        <v>0</v>
      </c>
      <c r="P96" s="65">
        <f t="shared" si="12"/>
        <v>0</v>
      </c>
      <c r="Q96" s="64" t="str">
        <f t="shared" si="13"/>
        <v>武将数据93
.STR 《{在野}《
.db 54,88,42,$00,70,$00,$00</v>
      </c>
      <c r="R96" s="67"/>
      <c r="S96" s="75">
        <v>8</v>
      </c>
      <c r="T96" s="76"/>
      <c r="U96" s="75">
        <v>15</v>
      </c>
      <c r="V96" s="65" t="str">
        <f t="shared" si="14"/>
        <v>武将93的德=84</v>
      </c>
      <c r="W96" s="67"/>
      <c r="X96" s="64" t="str">
        <f t="shared" si="15"/>
        <v>武将名字93
.STR 《蒯良{结束}{结束}{结束}{结束}{结束}《</v>
      </c>
      <c r="Y96" s="67"/>
    </row>
    <row r="97" ht="33.75" spans="1:25">
      <c r="A97" s="77" t="str">
        <f t="shared" si="8"/>
        <v>5E</v>
      </c>
      <c r="B97" s="41">
        <v>94</v>
      </c>
      <c r="C97" s="41" t="s">
        <v>126</v>
      </c>
      <c r="D97" s="71" t="str">
        <f>IF(_xlfn.XLOOKUP(C97,城池数据!J:J,E:E,0)+_xlfn.XLOOKUP(C97,城池数据!K:K,E:E,0)+_xlfn.XLOOKUP(C97,城池数据!L:L,E:E,0)+_xlfn.XLOOKUP(C97,城池数据!M:M,E:E,0)+_xlfn.XLOOKUP(C97,城池数据!O:O,E:E,0)+_xlfn.XLOOKUP(C97,城池数据!P:P,E:E,0)+_xlfn.XLOOKUP(C97,城池数据!Q:Q,E:E,0)+_xlfn.XLOOKUP(C97,城池数据!R:R,E:E,0)+_xlfn.XLOOKUP(C97,城池数据!S:S,E:E,0)+_xlfn.XLOOKUP(C97,城池数据!T:T,E:E,0)+_xlfn.XLOOKUP(C97,城池数据!U:U,E:E,0)&gt;0,"出仕","在野")</f>
        <v>出仕</v>
      </c>
      <c r="E97" s="72">
        <v>59</v>
      </c>
      <c r="F97" s="72">
        <v>88</v>
      </c>
      <c r="G97" s="72">
        <v>41</v>
      </c>
      <c r="H97" s="72">
        <v>64</v>
      </c>
      <c r="I97" s="73" t="s">
        <v>24</v>
      </c>
      <c r="J97" s="73">
        <f t="shared" si="9"/>
        <v>500</v>
      </c>
      <c r="K97" s="72">
        <v>81</v>
      </c>
      <c r="L97" s="74">
        <f t="shared" si="10"/>
        <v>5</v>
      </c>
      <c r="M97" s="74">
        <f t="shared" si="11"/>
        <v>0</v>
      </c>
      <c r="N97" s="65" t="str">
        <f>IF(_xlfn.XLOOKUP(L97,兵力分配!A:A,兵力分配!B:B)*100&gt;J97,J97/100,_xlfn.XLOOKUP(L97,兵力分配!A:A,兵力分配!B:B)*1)&amp;0</f>
        <v>40</v>
      </c>
      <c r="O97" s="65">
        <f>IF(_xlfn.XLOOKUP(L97,兵力分配!A:A,兵力分配!C:C)*100&gt;J97-N97*10,(J97-N97*10)/100,_xlfn.XLOOKUP(L97,兵力分配!A:A,兵力分配!C:C)*1)</f>
        <v>1</v>
      </c>
      <c r="P97" s="65">
        <f t="shared" si="12"/>
        <v>0</v>
      </c>
      <c r="Q97" s="64" t="str">
        <f t="shared" si="13"/>
        <v>武将数据94
.STR 《{出仕}《
.db 59,88,41,$40,64,$05,$01</v>
      </c>
      <c r="R97" s="67"/>
      <c r="S97" s="75">
        <v>8</v>
      </c>
      <c r="T97" s="76"/>
      <c r="U97" s="75">
        <v>16</v>
      </c>
      <c r="V97" s="65" t="str">
        <f t="shared" si="14"/>
        <v>武将94的德=81</v>
      </c>
      <c r="W97" s="67"/>
      <c r="X97" s="64" t="str">
        <f t="shared" si="15"/>
        <v>武将名字94
.STR 《蒯越{结束}{结束}{结束}{结束}{结束}《</v>
      </c>
      <c r="Y97" s="67"/>
    </row>
    <row r="98" ht="33.75" spans="1:25">
      <c r="A98" s="77" t="str">
        <f t="shared" si="8"/>
        <v>5F</v>
      </c>
      <c r="B98" s="41">
        <v>95</v>
      </c>
      <c r="C98" s="41" t="s">
        <v>127</v>
      </c>
      <c r="D98" s="71" t="str">
        <f>IF(_xlfn.XLOOKUP(C98,城池数据!J:J,E:E,0)+_xlfn.XLOOKUP(C98,城池数据!K:K,E:E,0)+_xlfn.XLOOKUP(C98,城池数据!L:L,E:E,0)+_xlfn.XLOOKUP(C98,城池数据!M:M,E:E,0)+_xlfn.XLOOKUP(C98,城池数据!O:O,E:E,0)+_xlfn.XLOOKUP(C98,城池数据!P:P,E:E,0)+_xlfn.XLOOKUP(C98,城池数据!Q:Q,E:E,0)+_xlfn.XLOOKUP(C98,城池数据!R:R,E:E,0)+_xlfn.XLOOKUP(C98,城池数据!S:S,E:E,0)+_xlfn.XLOOKUP(C98,城池数据!T:T,E:E,0)+_xlfn.XLOOKUP(C98,城池数据!U:U,E:E,0)&gt;0,"出仕","在野")</f>
        <v>出仕</v>
      </c>
      <c r="E98" s="72">
        <v>92</v>
      </c>
      <c r="F98" s="72">
        <v>51</v>
      </c>
      <c r="G98" s="72">
        <v>79</v>
      </c>
      <c r="H98" s="72">
        <v>97</v>
      </c>
      <c r="I98" s="73" t="s">
        <v>24</v>
      </c>
      <c r="J98" s="73">
        <f t="shared" si="9"/>
        <v>500</v>
      </c>
      <c r="K98" s="72">
        <v>60</v>
      </c>
      <c r="L98" s="74">
        <f t="shared" si="10"/>
        <v>8</v>
      </c>
      <c r="M98" s="74">
        <f t="shared" si="11"/>
        <v>0</v>
      </c>
      <c r="N98" s="65" t="str">
        <f>IF(_xlfn.XLOOKUP(L98,兵力分配!A:A,兵力分配!B:B)*100&gt;J98,J98/100,_xlfn.XLOOKUP(L98,兵力分配!A:A,兵力分配!B:B)*1)&amp;0</f>
        <v>20</v>
      </c>
      <c r="O98" s="65">
        <f>IF(_xlfn.XLOOKUP(L98,兵力分配!A:A,兵力分配!C:C)*100&gt;J98-N98*10,(J98-N98*10)/100,_xlfn.XLOOKUP(L98,兵力分配!A:A,兵力分配!C:C)*1)</f>
        <v>3</v>
      </c>
      <c r="P98" s="65">
        <f t="shared" si="12"/>
        <v>0</v>
      </c>
      <c r="Q98" s="64" t="str">
        <f t="shared" si="13"/>
        <v>武将数据95
.STR 《{出仕}《
.db 92,51,79,$20,97,$05,$03</v>
      </c>
      <c r="R98" s="67"/>
      <c r="S98" s="75">
        <v>8</v>
      </c>
      <c r="T98" s="76"/>
      <c r="U98" s="75">
        <v>17</v>
      </c>
      <c r="V98" s="65" t="str">
        <f t="shared" si="14"/>
        <v>武将95的德=60</v>
      </c>
      <c r="W98" s="67"/>
      <c r="X98" s="64" t="str">
        <f t="shared" si="15"/>
        <v>武将名字95
.STR 《乐进{结束}{结束}{结束}{结束}{结束}《</v>
      </c>
      <c r="Y98" s="67"/>
    </row>
    <row r="99" ht="33.75" spans="1:25">
      <c r="A99" s="77" t="str">
        <f t="shared" si="8"/>
        <v>60</v>
      </c>
      <c r="B99" s="41">
        <v>96</v>
      </c>
      <c r="C99" s="41" t="s">
        <v>128</v>
      </c>
      <c r="D99" s="71" t="str">
        <f>IF(_xlfn.XLOOKUP(C99,城池数据!J:J,E:E,0)+_xlfn.XLOOKUP(C99,城池数据!K:K,E:E,0)+_xlfn.XLOOKUP(C99,城池数据!L:L,E:E,0)+_xlfn.XLOOKUP(C99,城池数据!M:M,E:E,0)+_xlfn.XLOOKUP(C99,城池数据!O:O,E:E,0)+_xlfn.XLOOKUP(C99,城池数据!P:P,E:E,0)+_xlfn.XLOOKUP(C99,城池数据!Q:Q,E:E,0)+_xlfn.XLOOKUP(C99,城池数据!R:R,E:E,0)+_xlfn.XLOOKUP(C99,城池数据!S:S,E:E,0)+_xlfn.XLOOKUP(C99,城池数据!T:T,E:E,0)+_xlfn.XLOOKUP(C99,城池数据!U:U,E:E,0)&gt;0,"出仕","在野")</f>
        <v>出仕</v>
      </c>
      <c r="E99" s="72">
        <v>90</v>
      </c>
      <c r="F99" s="72">
        <v>45</v>
      </c>
      <c r="G99" s="72">
        <v>79</v>
      </c>
      <c r="H99" s="72">
        <v>66</v>
      </c>
      <c r="I99" s="73" t="s">
        <v>26</v>
      </c>
      <c r="J99" s="73">
        <f t="shared" si="9"/>
        <v>500</v>
      </c>
      <c r="K99" s="72">
        <v>30</v>
      </c>
      <c r="L99" s="74">
        <f t="shared" si="10"/>
        <v>8</v>
      </c>
      <c r="M99" s="74">
        <f t="shared" si="11"/>
        <v>2</v>
      </c>
      <c r="N99" s="65" t="str">
        <f>IF(_xlfn.XLOOKUP(L99,兵力分配!A:A,兵力分配!B:B)*100&gt;J99,J99/100,_xlfn.XLOOKUP(L99,兵力分配!A:A,兵力分配!B:B)*1)&amp;0</f>
        <v>20</v>
      </c>
      <c r="O99" s="65">
        <f>IF(_xlfn.XLOOKUP(L99,兵力分配!A:A,兵力分配!C:C)*100&gt;J99-N99*10,(J99-N99*10)/100,_xlfn.XLOOKUP(L99,兵力分配!A:A,兵力分配!C:C)*1)</f>
        <v>3</v>
      </c>
      <c r="P99" s="65">
        <f t="shared" si="12"/>
        <v>0</v>
      </c>
      <c r="Q99" s="64" t="str">
        <f t="shared" si="13"/>
        <v>武将数据96
.STR 《{出仕}《
.db 90,45,79,$20,66,$25,$03</v>
      </c>
      <c r="R99" s="67"/>
      <c r="S99" s="75">
        <v>9</v>
      </c>
      <c r="T99" s="76"/>
      <c r="U99" s="75">
        <v>0</v>
      </c>
      <c r="V99" s="65" t="str">
        <f t="shared" si="14"/>
        <v>武将96的德=30</v>
      </c>
      <c r="W99" s="67"/>
      <c r="X99" s="64" t="str">
        <f t="shared" si="15"/>
        <v>武将名字96
.STR 《雷薄{结束}{结束}{结束}{结束}{结束}《</v>
      </c>
      <c r="Y99" s="67"/>
    </row>
    <row r="100" ht="33.75" spans="1:25">
      <c r="A100" s="77" t="str">
        <f t="shared" si="8"/>
        <v>61</v>
      </c>
      <c r="B100" s="41">
        <v>97</v>
      </c>
      <c r="C100" s="41" t="s">
        <v>129</v>
      </c>
      <c r="D100" s="71" t="str">
        <f>IF(_xlfn.XLOOKUP(C100,城池数据!J:J,E:E,0)+_xlfn.XLOOKUP(C100,城池数据!K:K,E:E,0)+_xlfn.XLOOKUP(C100,城池数据!L:L,E:E,0)+_xlfn.XLOOKUP(C100,城池数据!M:M,E:E,0)+_xlfn.XLOOKUP(C100,城池数据!O:O,E:E,0)+_xlfn.XLOOKUP(C100,城池数据!P:P,E:E,0)+_xlfn.XLOOKUP(C100,城池数据!Q:Q,E:E,0)+_xlfn.XLOOKUP(C100,城池数据!R:R,E:E,0)+_xlfn.XLOOKUP(C100,城池数据!S:S,E:E,0)+_xlfn.XLOOKUP(C100,城池数据!T:T,E:E,0)+_xlfn.XLOOKUP(C100,城池数据!U:U,E:E,0)&gt;0,"出仕","在野")</f>
        <v>在野</v>
      </c>
      <c r="E100" s="72">
        <v>82</v>
      </c>
      <c r="F100" s="72">
        <v>43</v>
      </c>
      <c r="G100" s="72">
        <v>83</v>
      </c>
      <c r="H100" s="72">
        <v>75</v>
      </c>
      <c r="I100" s="73" t="s">
        <v>26</v>
      </c>
      <c r="J100" s="73">
        <f t="shared" si="9"/>
        <v>0</v>
      </c>
      <c r="K100" s="72">
        <v>51</v>
      </c>
      <c r="L100" s="74">
        <f t="shared" si="10"/>
        <v>9</v>
      </c>
      <c r="M100" s="74">
        <f t="shared" si="11"/>
        <v>2</v>
      </c>
      <c r="N100" s="65" t="str">
        <f>IF(_xlfn.XLOOKUP(L100,兵力分配!A:A,兵力分配!B:B)*100&gt;J100,J100/100,_xlfn.XLOOKUP(L100,兵力分配!A:A,兵力分配!B:B)*1)&amp;0</f>
        <v>00</v>
      </c>
      <c r="O100" s="65">
        <f>IF(_xlfn.XLOOKUP(L100,兵力分配!A:A,兵力分配!C:C)*100&gt;J100-N100*10,(J100-N100*10)/100,_xlfn.XLOOKUP(L100,兵力分配!A:A,兵力分配!C:C)*1)</f>
        <v>0</v>
      </c>
      <c r="P100" s="65">
        <f t="shared" si="12"/>
        <v>0</v>
      </c>
      <c r="Q100" s="64" t="str">
        <f t="shared" si="13"/>
        <v>武将数据97
.STR 《{在野}《
.db 82,43,83,$00,75,$20,$00</v>
      </c>
      <c r="R100" s="67"/>
      <c r="S100" s="75">
        <v>9</v>
      </c>
      <c r="T100" s="76"/>
      <c r="U100" s="75">
        <v>1</v>
      </c>
      <c r="V100" s="65" t="str">
        <f t="shared" si="14"/>
        <v>武将97的德=51</v>
      </c>
      <c r="W100" s="67"/>
      <c r="X100" s="64" t="str">
        <f t="shared" si="15"/>
        <v>武将名字97
.STR 《雷铜{结束}{结束}{结束}{结束}{结束}《</v>
      </c>
      <c r="Y100" s="67"/>
    </row>
    <row r="101" ht="33.75" spans="1:25">
      <c r="A101" s="77" t="str">
        <f t="shared" si="8"/>
        <v>62</v>
      </c>
      <c r="B101" s="41">
        <v>98</v>
      </c>
      <c r="C101" s="41" t="s">
        <v>130</v>
      </c>
      <c r="D101" s="71" t="str">
        <f>IF(_xlfn.XLOOKUP(C101,城池数据!J:J,E:E,0)+_xlfn.XLOOKUP(C101,城池数据!K:K,E:E,0)+_xlfn.XLOOKUP(C101,城池数据!L:L,E:E,0)+_xlfn.XLOOKUP(C101,城池数据!M:M,E:E,0)+_xlfn.XLOOKUP(C101,城池数据!O:O,E:E,0)+_xlfn.XLOOKUP(C101,城池数据!P:P,E:E,0)+_xlfn.XLOOKUP(C101,城池数据!Q:Q,E:E,0)+_xlfn.XLOOKUP(C101,城池数据!R:R,E:E,0)+_xlfn.XLOOKUP(C101,城池数据!S:S,E:E,0)+_xlfn.XLOOKUP(C101,城池数据!T:T,E:E,0)+_xlfn.XLOOKUP(C101,城池数据!U:U,E:E,0)&gt;0,"出仕","在野")</f>
        <v>出仕</v>
      </c>
      <c r="E101" s="72">
        <v>83</v>
      </c>
      <c r="F101" s="72">
        <v>77</v>
      </c>
      <c r="G101" s="72">
        <v>79</v>
      </c>
      <c r="H101" s="72">
        <v>95</v>
      </c>
      <c r="I101" s="73" t="s">
        <v>26</v>
      </c>
      <c r="J101" s="73">
        <f t="shared" si="9"/>
        <v>500</v>
      </c>
      <c r="K101" s="72">
        <v>75</v>
      </c>
      <c r="L101" s="74">
        <f t="shared" si="10"/>
        <v>8</v>
      </c>
      <c r="M101" s="74">
        <f t="shared" si="11"/>
        <v>2</v>
      </c>
      <c r="N101" s="65" t="str">
        <f>IF(_xlfn.XLOOKUP(L101,兵力分配!A:A,兵力分配!B:B)*100&gt;J101,J101/100,_xlfn.XLOOKUP(L101,兵力分配!A:A,兵力分配!B:B)*1)&amp;0</f>
        <v>20</v>
      </c>
      <c r="O101" s="65">
        <f>IF(_xlfn.XLOOKUP(L101,兵力分配!A:A,兵力分配!C:C)*100&gt;J101-N101*10,(J101-N101*10)/100,_xlfn.XLOOKUP(L101,兵力分配!A:A,兵力分配!C:C)*1)</f>
        <v>3</v>
      </c>
      <c r="P101" s="65">
        <f t="shared" si="12"/>
        <v>0</v>
      </c>
      <c r="Q101" s="64" t="str">
        <f t="shared" si="13"/>
        <v>武将数据98
.STR 《{出仕}《
.db 83,77,79,$20,95,$25,$03</v>
      </c>
      <c r="R101" s="67"/>
      <c r="S101" s="75">
        <v>9</v>
      </c>
      <c r="T101" s="76"/>
      <c r="U101" s="75">
        <v>2</v>
      </c>
      <c r="V101" s="65" t="str">
        <f t="shared" si="14"/>
        <v>武将98的德=75</v>
      </c>
      <c r="W101" s="67"/>
      <c r="X101" s="64" t="str">
        <f t="shared" si="15"/>
        <v>武将名字98
.STR 《李典{结束}{结束}{结束}{结束}{结束}《</v>
      </c>
      <c r="Y101" s="67"/>
    </row>
    <row r="102" ht="33.75" spans="1:25">
      <c r="A102" s="77" t="str">
        <f t="shared" si="8"/>
        <v>63</v>
      </c>
      <c r="B102" s="41">
        <v>99</v>
      </c>
      <c r="C102" s="41" t="s">
        <v>131</v>
      </c>
      <c r="D102" s="71" t="str">
        <f>IF(_xlfn.XLOOKUP(C102,城池数据!J:J,E:E,0)+_xlfn.XLOOKUP(C102,城池数据!K:K,E:E,0)+_xlfn.XLOOKUP(C102,城池数据!L:L,E:E,0)+_xlfn.XLOOKUP(C102,城池数据!M:M,E:E,0)+_xlfn.XLOOKUP(C102,城池数据!O:O,E:E,0)+_xlfn.XLOOKUP(C102,城池数据!P:P,E:E,0)+_xlfn.XLOOKUP(C102,城池数据!Q:Q,E:E,0)+_xlfn.XLOOKUP(C102,城池数据!R:R,E:E,0)+_xlfn.XLOOKUP(C102,城池数据!S:S,E:E,0)+_xlfn.XLOOKUP(C102,城池数据!T:T,E:E,0)+_xlfn.XLOOKUP(C102,城池数据!U:U,E:E,0)&gt;0,"出仕","在野")</f>
        <v>在野</v>
      </c>
      <c r="E102" s="72">
        <v>69</v>
      </c>
      <c r="F102" s="72">
        <v>78</v>
      </c>
      <c r="G102" s="72">
        <v>63</v>
      </c>
      <c r="H102" s="72">
        <v>81</v>
      </c>
      <c r="I102" s="73" t="s">
        <v>26</v>
      </c>
      <c r="J102" s="73">
        <f t="shared" si="9"/>
        <v>0</v>
      </c>
      <c r="K102" s="72">
        <v>86</v>
      </c>
      <c r="L102" s="74">
        <f t="shared" si="10"/>
        <v>7</v>
      </c>
      <c r="M102" s="74">
        <f t="shared" si="11"/>
        <v>2</v>
      </c>
      <c r="N102" s="65" t="str">
        <f>IF(_xlfn.XLOOKUP(L102,兵力分配!A:A,兵力分配!B:B)*100&gt;J102,J102/100,_xlfn.XLOOKUP(L102,兵力分配!A:A,兵力分配!B:B)*1)&amp;0</f>
        <v>00</v>
      </c>
      <c r="O102" s="65">
        <f>IF(_xlfn.XLOOKUP(L102,兵力分配!A:A,兵力分配!C:C)*100&gt;J102-N102*10,(J102-N102*10)/100,_xlfn.XLOOKUP(L102,兵力分配!A:A,兵力分配!C:C)*1)</f>
        <v>0</v>
      </c>
      <c r="P102" s="65">
        <f t="shared" si="12"/>
        <v>0</v>
      </c>
      <c r="Q102" s="64" t="str">
        <f t="shared" si="13"/>
        <v>武将数据99
.STR 《{在野}《
.db 69,78,63,$00,81,$20,$00</v>
      </c>
      <c r="R102" s="67"/>
      <c r="S102" s="75">
        <v>9</v>
      </c>
      <c r="T102" s="76"/>
      <c r="U102" s="75">
        <v>3</v>
      </c>
      <c r="V102" s="65" t="str">
        <f t="shared" si="14"/>
        <v>武将99的德=86</v>
      </c>
      <c r="W102" s="67"/>
      <c r="X102" s="64" t="str">
        <f t="shared" si="15"/>
        <v>武将名字99
.STR 《李恢{结束}{结束}{结束}{结束}{结束}《</v>
      </c>
      <c r="Y102" s="67"/>
    </row>
    <row r="103" ht="33.75" spans="1:25">
      <c r="A103" s="77" t="str">
        <f t="shared" si="8"/>
        <v>64</v>
      </c>
      <c r="B103" s="41">
        <v>100</v>
      </c>
      <c r="C103" s="10" t="s">
        <v>132</v>
      </c>
      <c r="D103" s="71" t="str">
        <f>IF(_xlfn.XLOOKUP(C103,城池数据!J:J,E:E,0)+_xlfn.XLOOKUP(C103,城池数据!K:K,E:E,0)+_xlfn.XLOOKUP(C103,城池数据!L:L,E:E,0)+_xlfn.XLOOKUP(C103,城池数据!M:M,E:E,0)+_xlfn.XLOOKUP(C103,城池数据!O:O,E:E,0)+_xlfn.XLOOKUP(C103,城池数据!P:P,E:E,0)+_xlfn.XLOOKUP(C103,城池数据!Q:Q,E:E,0)+_xlfn.XLOOKUP(C103,城池数据!R:R,E:E,0)+_xlfn.XLOOKUP(C103,城池数据!S:S,E:E,0)+_xlfn.XLOOKUP(C103,城池数据!T:T,E:E,0)+_xlfn.XLOOKUP(C103,城池数据!U:U,E:E,0)&gt;0,"出仕","在野")</f>
        <v>出仕</v>
      </c>
      <c r="E103" s="72">
        <v>93</v>
      </c>
      <c r="F103" s="72">
        <v>58</v>
      </c>
      <c r="G103" s="72">
        <v>83</v>
      </c>
      <c r="H103" s="72">
        <v>98</v>
      </c>
      <c r="I103" s="73" t="s">
        <v>26</v>
      </c>
      <c r="J103" s="73">
        <f t="shared" si="9"/>
        <v>500</v>
      </c>
      <c r="K103" s="72">
        <v>28</v>
      </c>
      <c r="L103" s="74">
        <f t="shared" si="10"/>
        <v>9</v>
      </c>
      <c r="M103" s="74">
        <f t="shared" si="11"/>
        <v>2</v>
      </c>
      <c r="N103" s="65" t="str">
        <f>IF(_xlfn.XLOOKUP(L103,兵力分配!A:A,兵力分配!B:B)*100&gt;J103,J103/100,_xlfn.XLOOKUP(L103,兵力分配!A:A,兵力分配!B:B)*1)&amp;0</f>
        <v>20</v>
      </c>
      <c r="O103" s="65">
        <f>IF(_xlfn.XLOOKUP(L103,兵力分配!A:A,兵力分配!C:C)*100&gt;J103-N103*10,(J103-N103*10)/100,_xlfn.XLOOKUP(L103,兵力分配!A:A,兵力分配!C:C)*1)</f>
        <v>3</v>
      </c>
      <c r="P103" s="65">
        <f t="shared" si="12"/>
        <v>0</v>
      </c>
      <c r="Q103" s="64" t="str">
        <f t="shared" si="13"/>
        <v>武将数据100
.STR 《{出仕}《
.db 93,58,83,$20,98,$25,$03</v>
      </c>
      <c r="R103" s="67"/>
      <c r="S103" s="75">
        <v>9</v>
      </c>
      <c r="T103" s="76"/>
      <c r="U103" s="75">
        <v>4</v>
      </c>
      <c r="V103" s="65" t="str">
        <f t="shared" si="14"/>
        <v>武将100的德=28</v>
      </c>
      <c r="W103" s="67"/>
      <c r="X103" s="64" t="str">
        <f t="shared" si="15"/>
        <v>武将名字100
.STR 《李傕{结束}{结束}{结束}{结束}{结束}《</v>
      </c>
      <c r="Y103" s="67"/>
    </row>
    <row r="104" ht="33.75" spans="1:25">
      <c r="A104" s="77" t="str">
        <f t="shared" ref="A104:A167" si="16">DEC2HEX(B104)</f>
        <v>65</v>
      </c>
      <c r="B104" s="41">
        <v>101</v>
      </c>
      <c r="C104" s="41" t="s">
        <v>133</v>
      </c>
      <c r="D104" s="71" t="str">
        <f>IF(_xlfn.XLOOKUP(C104,城池数据!J:J,E:E,0)+_xlfn.XLOOKUP(C104,城池数据!K:K,E:E,0)+_xlfn.XLOOKUP(C104,城池数据!L:L,E:E,0)+_xlfn.XLOOKUP(C104,城池数据!M:M,E:E,0)+_xlfn.XLOOKUP(C104,城池数据!O:O,E:E,0)+_xlfn.XLOOKUP(C104,城池数据!P:P,E:E,0)+_xlfn.XLOOKUP(C104,城池数据!Q:Q,E:E,0)+_xlfn.XLOOKUP(C104,城池数据!R:R,E:E,0)+_xlfn.XLOOKUP(C104,城池数据!S:S,E:E,0)+_xlfn.XLOOKUP(C104,城池数据!T:T,E:E,0)+_xlfn.XLOOKUP(C104,城池数据!U:U,E:E,0)&gt;0,"出仕","在野")</f>
        <v>出仕</v>
      </c>
      <c r="E104" s="72">
        <v>79</v>
      </c>
      <c r="F104" s="72">
        <v>93</v>
      </c>
      <c r="G104" s="72">
        <v>58</v>
      </c>
      <c r="H104" s="72">
        <v>98</v>
      </c>
      <c r="I104" s="73" t="s">
        <v>24</v>
      </c>
      <c r="J104" s="73">
        <f t="shared" si="9"/>
        <v>500</v>
      </c>
      <c r="K104" s="72">
        <v>40</v>
      </c>
      <c r="L104" s="74">
        <f t="shared" si="10"/>
        <v>6</v>
      </c>
      <c r="M104" s="74">
        <f t="shared" si="11"/>
        <v>0</v>
      </c>
      <c r="N104" s="65" t="str">
        <f>IF(_xlfn.XLOOKUP(L104,兵力分配!A:A,兵力分配!B:B)*100&gt;J104,J104/100,_xlfn.XLOOKUP(L104,兵力分配!A:A,兵力分配!B:B)*1)&amp;0</f>
        <v>30</v>
      </c>
      <c r="O104" s="65">
        <f>IF(_xlfn.XLOOKUP(L104,兵力分配!A:A,兵力分配!C:C)*100&gt;J104-N104*10,(J104-N104*10)/100,_xlfn.XLOOKUP(L104,兵力分配!A:A,兵力分配!C:C)*1)</f>
        <v>2</v>
      </c>
      <c r="P104" s="65">
        <f t="shared" si="12"/>
        <v>0</v>
      </c>
      <c r="Q104" s="64" t="str">
        <f t="shared" si="13"/>
        <v>武将数据101
.STR 《{出仕}《
.db 79,93,58,$30,98,$05,$02</v>
      </c>
      <c r="R104" s="67"/>
      <c r="S104" s="75">
        <v>9</v>
      </c>
      <c r="T104" s="76"/>
      <c r="U104" s="75">
        <v>5</v>
      </c>
      <c r="V104" s="65" t="str">
        <f t="shared" si="14"/>
        <v>武将101的德=40</v>
      </c>
      <c r="W104" s="67"/>
      <c r="X104" s="64" t="str">
        <f t="shared" si="15"/>
        <v>武将名字101
.STR 《李儒{结束}{结束}{结束}{结束}{结束}《</v>
      </c>
      <c r="Y104" s="67"/>
    </row>
    <row r="105" ht="33.75" spans="1:25">
      <c r="A105" s="77" t="str">
        <f t="shared" si="16"/>
        <v>66</v>
      </c>
      <c r="B105" s="41">
        <v>102</v>
      </c>
      <c r="C105" s="41" t="s">
        <v>134</v>
      </c>
      <c r="D105" s="71" t="str">
        <f>IF(_xlfn.XLOOKUP(C105,城池数据!J:J,E:E,0)+_xlfn.XLOOKUP(C105,城池数据!K:K,E:E,0)+_xlfn.XLOOKUP(C105,城池数据!L:L,E:E,0)+_xlfn.XLOOKUP(C105,城池数据!M:M,E:E,0)+_xlfn.XLOOKUP(C105,城池数据!O:O,E:E,0)+_xlfn.XLOOKUP(C105,城池数据!P:P,E:E,0)+_xlfn.XLOOKUP(C105,城池数据!Q:Q,E:E,0)+_xlfn.XLOOKUP(C105,城池数据!R:R,E:E,0)+_xlfn.XLOOKUP(C105,城池数据!S:S,E:E,0)+_xlfn.XLOOKUP(C105,城池数据!T:T,E:E,0)+_xlfn.XLOOKUP(C105,城池数据!U:U,E:E,0)&gt;0,"出仕","在野")</f>
        <v>出仕</v>
      </c>
      <c r="E105" s="72">
        <v>65</v>
      </c>
      <c r="F105" s="72">
        <v>80</v>
      </c>
      <c r="G105" s="72">
        <v>55</v>
      </c>
      <c r="H105" s="72">
        <v>70</v>
      </c>
      <c r="I105" s="73" t="s">
        <v>24</v>
      </c>
      <c r="J105" s="73">
        <f t="shared" si="9"/>
        <v>500</v>
      </c>
      <c r="K105" s="72">
        <v>47</v>
      </c>
      <c r="L105" s="74">
        <f t="shared" si="10"/>
        <v>6</v>
      </c>
      <c r="M105" s="74">
        <f t="shared" si="11"/>
        <v>0</v>
      </c>
      <c r="N105" s="65" t="str">
        <f>IF(_xlfn.XLOOKUP(L105,兵力分配!A:A,兵力分配!B:B)*100&gt;J105,J105/100,_xlfn.XLOOKUP(L105,兵力分配!A:A,兵力分配!B:B)*1)&amp;0</f>
        <v>30</v>
      </c>
      <c r="O105" s="65">
        <f>IF(_xlfn.XLOOKUP(L105,兵力分配!A:A,兵力分配!C:C)*100&gt;J105-N105*10,(J105-N105*10)/100,_xlfn.XLOOKUP(L105,兵力分配!A:A,兵力分配!C:C)*1)</f>
        <v>2</v>
      </c>
      <c r="P105" s="65">
        <f t="shared" si="12"/>
        <v>0</v>
      </c>
      <c r="Q105" s="64" t="str">
        <f t="shared" si="13"/>
        <v>武将数据102
.STR 《{出仕}《
.db 65,80,55,$30,70,$05,$02</v>
      </c>
      <c r="R105" s="67"/>
      <c r="S105" s="75">
        <v>9</v>
      </c>
      <c r="T105" s="76"/>
      <c r="U105" s="75">
        <v>6</v>
      </c>
      <c r="V105" s="65" t="str">
        <f t="shared" si="14"/>
        <v>武将102的德=47</v>
      </c>
      <c r="W105" s="67"/>
      <c r="X105" s="64" t="str">
        <f t="shared" si="15"/>
        <v>武将名字102
.STR 《李肃{结束}{结束}{结束}{结束}{结束}《</v>
      </c>
      <c r="Y105" s="67"/>
    </row>
    <row r="106" ht="33.75" spans="1:25">
      <c r="A106" s="77" t="str">
        <f t="shared" si="16"/>
        <v>67</v>
      </c>
      <c r="B106" s="41">
        <v>103</v>
      </c>
      <c r="C106" s="41" t="s">
        <v>135</v>
      </c>
      <c r="D106" s="71" t="str">
        <f>IF(_xlfn.XLOOKUP(C106,城池数据!J:J,E:E,0)+_xlfn.XLOOKUP(C106,城池数据!K:K,E:E,0)+_xlfn.XLOOKUP(C106,城池数据!L:L,E:E,0)+_xlfn.XLOOKUP(C106,城池数据!M:M,E:E,0)+_xlfn.XLOOKUP(C106,城池数据!O:O,E:E,0)+_xlfn.XLOOKUP(C106,城池数据!P:P,E:E,0)+_xlfn.XLOOKUP(C106,城池数据!Q:Q,E:E,0)+_xlfn.XLOOKUP(C106,城池数据!R:R,E:E,0)+_xlfn.XLOOKUP(C106,城池数据!S:S,E:E,0)+_xlfn.XLOOKUP(C106,城池数据!T:T,E:E,0)+_xlfn.XLOOKUP(C106,城池数据!U:U,E:E,0)&gt;0,"出仕","在野")</f>
        <v>在野</v>
      </c>
      <c r="E106" s="72">
        <v>81</v>
      </c>
      <c r="F106" s="72">
        <v>57</v>
      </c>
      <c r="G106" s="72">
        <v>81</v>
      </c>
      <c r="H106" s="72">
        <v>74</v>
      </c>
      <c r="I106" s="73" t="s">
        <v>26</v>
      </c>
      <c r="J106" s="73">
        <f t="shared" si="9"/>
        <v>0</v>
      </c>
      <c r="K106" s="72">
        <v>73</v>
      </c>
      <c r="L106" s="74">
        <f t="shared" si="10"/>
        <v>9</v>
      </c>
      <c r="M106" s="74">
        <f t="shared" si="11"/>
        <v>2</v>
      </c>
      <c r="N106" s="65" t="str">
        <f>IF(_xlfn.XLOOKUP(L106,兵力分配!A:A,兵力分配!B:B)*100&gt;J106,J106/100,_xlfn.XLOOKUP(L106,兵力分配!A:A,兵力分配!B:B)*1)&amp;0</f>
        <v>00</v>
      </c>
      <c r="O106" s="65">
        <f>IF(_xlfn.XLOOKUP(L106,兵力分配!A:A,兵力分配!C:C)*100&gt;J106-N106*10,(J106-N106*10)/100,_xlfn.XLOOKUP(L106,兵力分配!A:A,兵力分配!C:C)*1)</f>
        <v>0</v>
      </c>
      <c r="P106" s="65">
        <f t="shared" si="12"/>
        <v>0</v>
      </c>
      <c r="Q106" s="64" t="str">
        <f t="shared" si="13"/>
        <v>武将数据103
.STR 《{在野}《
.db 81,57,81,$00,74,$20,$00</v>
      </c>
      <c r="R106" s="67"/>
      <c r="S106" s="75">
        <v>9</v>
      </c>
      <c r="T106" s="76"/>
      <c r="U106" s="75">
        <v>7</v>
      </c>
      <c r="V106" s="65" t="str">
        <f t="shared" si="14"/>
        <v>武将103的德=73</v>
      </c>
      <c r="W106" s="67"/>
      <c r="X106" s="64" t="str">
        <f t="shared" si="15"/>
        <v>武将名字103
.STR 《李通{结束}{结束}{结束}{结束}{结束}《</v>
      </c>
      <c r="Y106" s="67"/>
    </row>
    <row r="107" ht="33.75" spans="1:25">
      <c r="A107" s="77" t="str">
        <f t="shared" si="16"/>
        <v>68</v>
      </c>
      <c r="B107" s="41">
        <v>104</v>
      </c>
      <c r="C107" s="41" t="s">
        <v>136</v>
      </c>
      <c r="D107" s="71" t="str">
        <f>IF(_xlfn.XLOOKUP(C107,城池数据!J:J,E:E,0)+_xlfn.XLOOKUP(C107,城池数据!K:K,E:E,0)+_xlfn.XLOOKUP(C107,城池数据!L:L,E:E,0)+_xlfn.XLOOKUP(C107,城池数据!M:M,E:E,0)+_xlfn.XLOOKUP(C107,城池数据!O:O,E:E,0)+_xlfn.XLOOKUP(C107,城池数据!P:P,E:E,0)+_xlfn.XLOOKUP(C107,城池数据!Q:Q,E:E,0)+_xlfn.XLOOKUP(C107,城池数据!R:R,E:E,0)+_xlfn.XLOOKUP(C107,城池数据!S:S,E:E,0)+_xlfn.XLOOKUP(C107,城池数据!T:T,E:E,0)+_xlfn.XLOOKUP(C107,城池数据!U:U,E:E,0)&gt;0,"出仕","在野")</f>
        <v>出仕</v>
      </c>
      <c r="E107" s="72">
        <v>91</v>
      </c>
      <c r="F107" s="72">
        <v>84</v>
      </c>
      <c r="G107" s="72">
        <v>79</v>
      </c>
      <c r="H107" s="72">
        <v>68</v>
      </c>
      <c r="I107" s="73" t="s">
        <v>26</v>
      </c>
      <c r="J107" s="73">
        <f t="shared" si="9"/>
        <v>500</v>
      </c>
      <c r="K107" s="72">
        <v>64</v>
      </c>
      <c r="L107" s="74">
        <f t="shared" si="10"/>
        <v>8</v>
      </c>
      <c r="M107" s="74">
        <f t="shared" si="11"/>
        <v>2</v>
      </c>
      <c r="N107" s="65" t="str">
        <f>IF(_xlfn.XLOOKUP(L107,兵力分配!A:A,兵力分配!B:B)*100&gt;J107,J107/100,_xlfn.XLOOKUP(L107,兵力分配!A:A,兵力分配!B:B)*1)&amp;0</f>
        <v>20</v>
      </c>
      <c r="O107" s="65">
        <f>IF(_xlfn.XLOOKUP(L107,兵力分配!A:A,兵力分配!C:C)*100&gt;J107-N107*10,(J107-N107*10)/100,_xlfn.XLOOKUP(L107,兵力分配!A:A,兵力分配!C:C)*1)</f>
        <v>3</v>
      </c>
      <c r="P107" s="65">
        <f t="shared" si="12"/>
        <v>0</v>
      </c>
      <c r="Q107" s="64" t="str">
        <f t="shared" si="13"/>
        <v>武将数据104
.STR 《{出仕}《
.db 91,84,79,$20,68,$25,$03</v>
      </c>
      <c r="R107" s="67"/>
      <c r="S107" s="75">
        <v>9</v>
      </c>
      <c r="T107" s="76"/>
      <c r="U107" s="75">
        <v>8</v>
      </c>
      <c r="V107" s="65" t="str">
        <f t="shared" si="14"/>
        <v>武将104的德=64</v>
      </c>
      <c r="W107" s="67"/>
      <c r="X107" s="64" t="str">
        <f t="shared" si="15"/>
        <v>武将名字104
.STR 《李严{结束}{结束}{结束}{结束}{结束}《</v>
      </c>
      <c r="Y107" s="67"/>
    </row>
    <row r="108" ht="33.75" spans="1:25">
      <c r="A108" s="77" t="str">
        <f t="shared" si="16"/>
        <v>69</v>
      </c>
      <c r="B108" s="41">
        <v>105</v>
      </c>
      <c r="C108" s="41" t="s">
        <v>137</v>
      </c>
      <c r="D108" s="71" t="str">
        <f>IF(_xlfn.XLOOKUP(C108,城池数据!J:J,E:E,0)+_xlfn.XLOOKUP(C108,城池数据!K:K,E:E,0)+_xlfn.XLOOKUP(C108,城池数据!L:L,E:E,0)+_xlfn.XLOOKUP(C108,城池数据!M:M,E:E,0)+_xlfn.XLOOKUP(C108,城池数据!O:O,E:E,0)+_xlfn.XLOOKUP(C108,城池数据!P:P,E:E,0)+_xlfn.XLOOKUP(C108,城池数据!Q:Q,E:E,0)+_xlfn.XLOOKUP(C108,城池数据!R:R,E:E,0)+_xlfn.XLOOKUP(C108,城池数据!S:S,E:E,0)+_xlfn.XLOOKUP(C108,城池数据!T:T,E:E,0)+_xlfn.XLOOKUP(C108,城池数据!U:U,E:E,0)&gt;0,"出仕","在野")</f>
        <v>在野</v>
      </c>
      <c r="E108" s="72">
        <v>75</v>
      </c>
      <c r="F108" s="72">
        <v>41</v>
      </c>
      <c r="G108" s="72">
        <v>63</v>
      </c>
      <c r="H108" s="72">
        <v>65</v>
      </c>
      <c r="I108" s="73" t="s">
        <v>24</v>
      </c>
      <c r="J108" s="73">
        <f t="shared" si="9"/>
        <v>0</v>
      </c>
      <c r="K108" s="72">
        <v>39</v>
      </c>
      <c r="L108" s="74">
        <f t="shared" si="10"/>
        <v>7</v>
      </c>
      <c r="M108" s="74">
        <f t="shared" si="11"/>
        <v>0</v>
      </c>
      <c r="N108" s="65" t="str">
        <f>IF(_xlfn.XLOOKUP(L108,兵力分配!A:A,兵力分配!B:B)*100&gt;J108,J108/100,_xlfn.XLOOKUP(L108,兵力分配!A:A,兵力分配!B:B)*1)&amp;0</f>
        <v>00</v>
      </c>
      <c r="O108" s="65">
        <f>IF(_xlfn.XLOOKUP(L108,兵力分配!A:A,兵力分配!C:C)*100&gt;J108-N108*10,(J108-N108*10)/100,_xlfn.XLOOKUP(L108,兵力分配!A:A,兵力分配!C:C)*1)</f>
        <v>0</v>
      </c>
      <c r="P108" s="65">
        <f t="shared" si="12"/>
        <v>0</v>
      </c>
      <c r="Q108" s="64" t="str">
        <f t="shared" si="13"/>
        <v>武将数据105
.STR 《{在野}《
.db 75,41,63,$00,65,$00,$00</v>
      </c>
      <c r="R108" s="67"/>
      <c r="S108" s="75">
        <v>9</v>
      </c>
      <c r="T108" s="76"/>
      <c r="U108" s="75">
        <v>9</v>
      </c>
      <c r="V108" s="65" t="str">
        <f t="shared" si="14"/>
        <v>武将105的德=39</v>
      </c>
      <c r="W108" s="67"/>
      <c r="X108" s="64" t="str">
        <f t="shared" si="15"/>
        <v>武将名字105
.STR 《梁兴{结束}{结束}{结束}{结束}{结束}《</v>
      </c>
      <c r="Y108" s="67"/>
    </row>
    <row r="109" ht="33.75" spans="1:25">
      <c r="A109" s="77" t="str">
        <f t="shared" si="16"/>
        <v>6A</v>
      </c>
      <c r="B109" s="41">
        <v>106</v>
      </c>
      <c r="C109" s="41" t="s">
        <v>138</v>
      </c>
      <c r="D109" s="71" t="str">
        <f>IF(_xlfn.XLOOKUP(C109,城池数据!J:J,E:E,0)+_xlfn.XLOOKUP(C109,城池数据!K:K,E:E,0)+_xlfn.XLOOKUP(C109,城池数据!L:L,E:E,0)+_xlfn.XLOOKUP(C109,城池数据!M:M,E:E,0)+_xlfn.XLOOKUP(C109,城池数据!O:O,E:E,0)+_xlfn.XLOOKUP(C109,城池数据!P:P,E:E,0)+_xlfn.XLOOKUP(C109,城池数据!Q:Q,E:E,0)+_xlfn.XLOOKUP(C109,城池数据!R:R,E:E,0)+_xlfn.XLOOKUP(C109,城池数据!S:S,E:E,0)+_xlfn.XLOOKUP(C109,城池数据!T:T,E:E,0)+_xlfn.XLOOKUP(C109,城池数据!U:U,E:E,0)&gt;0,"出仕","在野")</f>
        <v>在野</v>
      </c>
      <c r="E109" s="72">
        <v>91</v>
      </c>
      <c r="F109" s="72">
        <v>70</v>
      </c>
      <c r="G109" s="72">
        <v>77</v>
      </c>
      <c r="H109" s="72">
        <v>73</v>
      </c>
      <c r="I109" s="73" t="s">
        <v>24</v>
      </c>
      <c r="J109" s="73">
        <f t="shared" si="9"/>
        <v>0</v>
      </c>
      <c r="K109" s="72">
        <v>42</v>
      </c>
      <c r="L109" s="74">
        <f t="shared" si="10"/>
        <v>8</v>
      </c>
      <c r="M109" s="74">
        <f t="shared" si="11"/>
        <v>0</v>
      </c>
      <c r="N109" s="65" t="str">
        <f>IF(_xlfn.XLOOKUP(L109,兵力分配!A:A,兵力分配!B:B)*100&gt;J109,J109/100,_xlfn.XLOOKUP(L109,兵力分配!A:A,兵力分配!B:B)*1)&amp;0</f>
        <v>00</v>
      </c>
      <c r="O109" s="65">
        <f>IF(_xlfn.XLOOKUP(L109,兵力分配!A:A,兵力分配!C:C)*100&gt;J109-N109*10,(J109-N109*10)/100,_xlfn.XLOOKUP(L109,兵力分配!A:A,兵力分配!C:C)*1)</f>
        <v>0</v>
      </c>
      <c r="P109" s="65">
        <f t="shared" si="12"/>
        <v>0</v>
      </c>
      <c r="Q109" s="64" t="str">
        <f t="shared" si="13"/>
        <v>武将数据106
.STR 《{在野}《
.db 91,70,77,$00,73,$00,$00</v>
      </c>
      <c r="R109" s="67"/>
      <c r="S109" s="75">
        <v>9</v>
      </c>
      <c r="T109" s="76"/>
      <c r="U109" s="75" t="s">
        <v>37</v>
      </c>
      <c r="V109" s="65" t="str">
        <f t="shared" si="14"/>
        <v>武将106的德=42</v>
      </c>
      <c r="W109" s="67"/>
      <c r="X109" s="64" t="str">
        <f t="shared" si="15"/>
        <v>武将名字106
.STR 《廖化{结束}{结束}{结束}{结束}{结束}《</v>
      </c>
      <c r="Y109" s="67"/>
    </row>
    <row r="110" ht="33.75" spans="1:25">
      <c r="A110" s="77" t="str">
        <f t="shared" si="16"/>
        <v>6B</v>
      </c>
      <c r="B110" s="41">
        <v>107</v>
      </c>
      <c r="C110" s="41" t="s">
        <v>139</v>
      </c>
      <c r="D110" s="71" t="str">
        <f>IF(_xlfn.XLOOKUP(C110,城池数据!J:J,E:E,0)+_xlfn.XLOOKUP(C110,城池数据!K:K,E:E,0)+_xlfn.XLOOKUP(C110,城池数据!L:L,E:E,0)+_xlfn.XLOOKUP(C110,城池数据!M:M,E:E,0)+_xlfn.XLOOKUP(C110,城池数据!O:O,E:E,0)+_xlfn.XLOOKUP(C110,城池数据!P:P,E:E,0)+_xlfn.XLOOKUP(C110,城池数据!Q:Q,E:E,0)+_xlfn.XLOOKUP(C110,城池数据!R:R,E:E,0)+_xlfn.XLOOKUP(C110,城池数据!S:S,E:E,0)+_xlfn.XLOOKUP(C110,城池数据!T:T,E:E,0)+_xlfn.XLOOKUP(C110,城池数据!U:U,E:E,0)&gt;0,"出仕","在野")</f>
        <v>在野</v>
      </c>
      <c r="E110" s="72">
        <v>95</v>
      </c>
      <c r="F110" s="72">
        <v>55</v>
      </c>
      <c r="G110" s="72">
        <v>88</v>
      </c>
      <c r="H110" s="72">
        <v>98</v>
      </c>
      <c r="I110" s="73" t="s">
        <v>36</v>
      </c>
      <c r="J110" s="73">
        <f t="shared" si="9"/>
        <v>0</v>
      </c>
      <c r="K110" s="72">
        <v>51</v>
      </c>
      <c r="L110" s="74">
        <f t="shared" si="10"/>
        <v>9</v>
      </c>
      <c r="M110" s="74">
        <f t="shared" si="11"/>
        <v>1</v>
      </c>
      <c r="N110" s="65" t="str">
        <f>IF(_xlfn.XLOOKUP(L110,兵力分配!A:A,兵力分配!B:B)*100&gt;J110,J110/100,_xlfn.XLOOKUP(L110,兵力分配!A:A,兵力分配!B:B)*1)&amp;0</f>
        <v>00</v>
      </c>
      <c r="O110" s="65">
        <f>IF(_xlfn.XLOOKUP(L110,兵力分配!A:A,兵力分配!C:C)*100&gt;J110-N110*10,(J110-N110*10)/100,_xlfn.XLOOKUP(L110,兵力分配!A:A,兵力分配!C:C)*1)</f>
        <v>0</v>
      </c>
      <c r="P110" s="65">
        <f t="shared" si="12"/>
        <v>0</v>
      </c>
      <c r="Q110" s="64" t="str">
        <f t="shared" si="13"/>
        <v>武将数据107
.STR 《{在野}《
.db 95,55,88,$00,98,$10,$00</v>
      </c>
      <c r="R110" s="67"/>
      <c r="S110" s="75">
        <v>9</v>
      </c>
      <c r="T110" s="76"/>
      <c r="U110" s="75" t="s">
        <v>39</v>
      </c>
      <c r="V110" s="65" t="str">
        <f t="shared" si="14"/>
        <v>武将107的德=51</v>
      </c>
      <c r="W110" s="67"/>
      <c r="X110" s="64" t="str">
        <f t="shared" si="15"/>
        <v>武将名字107
.STR 《凌操{结束}{结束}{结束}{结束}{结束}《</v>
      </c>
      <c r="Y110" s="67"/>
    </row>
    <row r="111" ht="33.75" spans="1:25">
      <c r="A111" s="77" t="str">
        <f t="shared" si="16"/>
        <v>6C</v>
      </c>
      <c r="B111" s="41">
        <v>108</v>
      </c>
      <c r="C111" s="41" t="s">
        <v>140</v>
      </c>
      <c r="D111" s="71" t="str">
        <f>IF(_xlfn.XLOOKUP(C111,城池数据!J:J,E:E,0)+_xlfn.XLOOKUP(C111,城池数据!K:K,E:E,0)+_xlfn.XLOOKUP(C111,城池数据!L:L,E:E,0)+_xlfn.XLOOKUP(C111,城池数据!M:M,E:E,0)+_xlfn.XLOOKUP(C111,城池数据!O:O,E:E,0)+_xlfn.XLOOKUP(C111,城池数据!P:P,E:E,0)+_xlfn.XLOOKUP(C111,城池数据!Q:Q,E:E,0)+_xlfn.XLOOKUP(C111,城池数据!R:R,E:E,0)+_xlfn.XLOOKUP(C111,城池数据!S:S,E:E,0)+_xlfn.XLOOKUP(C111,城池数据!T:T,E:E,0)+_xlfn.XLOOKUP(C111,城池数据!U:U,E:E,0)&gt;0,"出仕","在野")</f>
        <v>在野</v>
      </c>
      <c r="E111" s="72">
        <v>94</v>
      </c>
      <c r="F111" s="72">
        <v>64</v>
      </c>
      <c r="G111" s="72">
        <v>88</v>
      </c>
      <c r="H111" s="72">
        <v>94</v>
      </c>
      <c r="I111" s="73" t="s">
        <v>36</v>
      </c>
      <c r="J111" s="73">
        <f t="shared" si="9"/>
        <v>0</v>
      </c>
      <c r="K111" s="72">
        <v>80</v>
      </c>
      <c r="L111" s="74">
        <f t="shared" si="10"/>
        <v>9</v>
      </c>
      <c r="M111" s="74">
        <f t="shared" si="11"/>
        <v>1</v>
      </c>
      <c r="N111" s="65" t="str">
        <f>IF(_xlfn.XLOOKUP(L111,兵力分配!A:A,兵力分配!B:B)*100&gt;J111,J111/100,_xlfn.XLOOKUP(L111,兵力分配!A:A,兵力分配!B:B)*1)&amp;0</f>
        <v>00</v>
      </c>
      <c r="O111" s="65">
        <f>IF(_xlfn.XLOOKUP(L111,兵力分配!A:A,兵力分配!C:C)*100&gt;J111-N111*10,(J111-N111*10)/100,_xlfn.XLOOKUP(L111,兵力分配!A:A,兵力分配!C:C)*1)</f>
        <v>0</v>
      </c>
      <c r="P111" s="65">
        <f t="shared" si="12"/>
        <v>0</v>
      </c>
      <c r="Q111" s="64" t="str">
        <f t="shared" si="13"/>
        <v>武将数据108
.STR 《{在野}《
.db 94,64,88,$00,94,$10,$00</v>
      </c>
      <c r="R111" s="67"/>
      <c r="S111" s="75">
        <v>9</v>
      </c>
      <c r="T111" s="76"/>
      <c r="U111" s="75" t="s">
        <v>41</v>
      </c>
      <c r="V111" s="65" t="str">
        <f t="shared" si="14"/>
        <v>武将108的德=80</v>
      </c>
      <c r="W111" s="67"/>
      <c r="X111" s="64" t="str">
        <f t="shared" si="15"/>
        <v>武将名字108
.STR 《凌统{结束}{结束}{结束}{结束}{结束}《</v>
      </c>
      <c r="Y111" s="67"/>
    </row>
    <row r="112" ht="33.75" spans="1:25">
      <c r="A112" s="77" t="str">
        <f t="shared" si="16"/>
        <v>6D</v>
      </c>
      <c r="B112" s="41">
        <v>109</v>
      </c>
      <c r="C112" s="41" t="s">
        <v>141</v>
      </c>
      <c r="D112" s="71" t="str">
        <f>IF(_xlfn.XLOOKUP(C112,城池数据!J:J,E:E,0)+_xlfn.XLOOKUP(C112,城池数据!K:K,E:E,0)+_xlfn.XLOOKUP(C112,城池数据!L:L,E:E,0)+_xlfn.XLOOKUP(C112,城池数据!M:M,E:E,0)+_xlfn.XLOOKUP(C112,城池数据!O:O,E:E,0)+_xlfn.XLOOKUP(C112,城池数据!P:P,E:E,0)+_xlfn.XLOOKUP(C112,城池数据!Q:Q,E:E,0)+_xlfn.XLOOKUP(C112,城池数据!R:R,E:E,0)+_xlfn.XLOOKUP(C112,城池数据!S:S,E:E,0)+_xlfn.XLOOKUP(C112,城池数据!T:T,E:E,0)+_xlfn.XLOOKUP(C112,城池数据!U:U,E:E,0)&gt;0,"出仕","在野")</f>
        <v>在野</v>
      </c>
      <c r="E112" s="72">
        <v>90</v>
      </c>
      <c r="F112" s="72">
        <v>58</v>
      </c>
      <c r="G112" s="72">
        <v>18</v>
      </c>
      <c r="H112" s="72">
        <v>99</v>
      </c>
      <c r="I112" s="73" t="s">
        <v>24</v>
      </c>
      <c r="J112" s="73">
        <f t="shared" si="9"/>
        <v>0</v>
      </c>
      <c r="K112" s="72">
        <v>95</v>
      </c>
      <c r="L112" s="74">
        <f t="shared" si="10"/>
        <v>2</v>
      </c>
      <c r="M112" s="74">
        <f t="shared" si="11"/>
        <v>0</v>
      </c>
      <c r="N112" s="65" t="str">
        <f>IF(_xlfn.XLOOKUP(L112,兵力分配!A:A,兵力分配!B:B)*100&gt;J112,J112/100,_xlfn.XLOOKUP(L112,兵力分配!A:A,兵力分配!B:B)*1)&amp;0</f>
        <v>00</v>
      </c>
      <c r="O112" s="65">
        <f>IF(_xlfn.XLOOKUP(L112,兵力分配!A:A,兵力分配!C:C)*100&gt;J112-N112*10,(J112-N112*10)/100,_xlfn.XLOOKUP(L112,兵力分配!A:A,兵力分配!C:C)*1)</f>
        <v>0</v>
      </c>
      <c r="P112" s="65">
        <f t="shared" si="12"/>
        <v>0</v>
      </c>
      <c r="Q112" s="64" t="str">
        <f t="shared" si="13"/>
        <v>武将数据109
.STR 《{在野}《
.db 90,58,18,$00,99,$00,$00</v>
      </c>
      <c r="R112" s="67"/>
      <c r="S112" s="75">
        <v>9</v>
      </c>
      <c r="T112" s="76"/>
      <c r="U112" s="75" t="s">
        <v>43</v>
      </c>
      <c r="V112" s="65" t="str">
        <f t="shared" si="14"/>
        <v>武将109的德=95</v>
      </c>
      <c r="W112" s="67"/>
      <c r="X112" s="64" t="str">
        <f t="shared" si="15"/>
        <v>武将名字109
.STR 《刘禅{结束}{结束}{结束}{结束}{结束}《</v>
      </c>
      <c r="Y112" s="67"/>
    </row>
    <row r="113" ht="33.75" spans="1:25">
      <c r="A113" s="77" t="str">
        <f t="shared" si="16"/>
        <v>6E</v>
      </c>
      <c r="B113" s="41">
        <v>110</v>
      </c>
      <c r="C113" s="41" t="s">
        <v>142</v>
      </c>
      <c r="D113" s="71" t="str">
        <f>IF(_xlfn.XLOOKUP(C113,城池数据!J:J,E:E,0)+_xlfn.XLOOKUP(C113,城池数据!K:K,E:E,0)+_xlfn.XLOOKUP(C113,城池数据!L:L,E:E,0)+_xlfn.XLOOKUP(C113,城池数据!M:M,E:E,0)+_xlfn.XLOOKUP(C113,城池数据!O:O,E:E,0)+_xlfn.XLOOKUP(C113,城池数据!P:P,E:E,0)+_xlfn.XLOOKUP(C113,城池数据!Q:Q,E:E,0)+_xlfn.XLOOKUP(C113,城池数据!R:R,E:E,0)+_xlfn.XLOOKUP(C113,城池数据!S:S,E:E,0)+_xlfn.XLOOKUP(C113,城池数据!T:T,E:E,0)+_xlfn.XLOOKUP(C113,城池数据!U:U,E:E,0)&gt;0,"出仕","在野")</f>
        <v>出仕</v>
      </c>
      <c r="E113" s="72">
        <v>81</v>
      </c>
      <c r="F113" s="72">
        <v>70</v>
      </c>
      <c r="G113" s="72">
        <v>67</v>
      </c>
      <c r="H113" s="72">
        <v>31</v>
      </c>
      <c r="I113" s="73" t="s">
        <v>26</v>
      </c>
      <c r="J113" s="73">
        <f t="shared" si="9"/>
        <v>500</v>
      </c>
      <c r="K113" s="72">
        <v>68</v>
      </c>
      <c r="L113" s="74">
        <f t="shared" si="10"/>
        <v>7</v>
      </c>
      <c r="M113" s="74">
        <f t="shared" si="11"/>
        <v>2</v>
      </c>
      <c r="N113" s="65" t="str">
        <f>IF(_xlfn.XLOOKUP(L113,兵力分配!A:A,兵力分配!B:B)*100&gt;J113,J113/100,_xlfn.XLOOKUP(L113,兵力分配!A:A,兵力分配!B:B)*1)&amp;0</f>
        <v>30</v>
      </c>
      <c r="O113" s="65">
        <f>IF(_xlfn.XLOOKUP(L113,兵力分配!A:A,兵力分配!C:C)*100&gt;J113-N113*10,(J113-N113*10)/100,_xlfn.XLOOKUP(L113,兵力分配!A:A,兵力分配!C:C)*1)</f>
        <v>2</v>
      </c>
      <c r="P113" s="65">
        <f t="shared" si="12"/>
        <v>0</v>
      </c>
      <c r="Q113" s="64" t="str">
        <f t="shared" si="13"/>
        <v>武将数据110
.STR 《{出仕}《
.db 81,70,67,$30,31,$25,$02</v>
      </c>
      <c r="R113" s="67"/>
      <c r="S113" s="75">
        <v>9</v>
      </c>
      <c r="T113" s="76"/>
      <c r="U113" s="75" t="s">
        <v>45</v>
      </c>
      <c r="V113" s="65" t="str">
        <f t="shared" si="14"/>
        <v>武将110的德=68</v>
      </c>
      <c r="W113" s="67"/>
      <c r="X113" s="64" t="str">
        <f t="shared" si="15"/>
        <v>武将名字110
.STR 《刘岱{结束}{结束}{结束}{结束}{结束}《</v>
      </c>
      <c r="Y113" s="67"/>
    </row>
    <row r="114" ht="33.75" spans="1:25">
      <c r="A114" s="77" t="str">
        <f t="shared" si="16"/>
        <v>6F</v>
      </c>
      <c r="B114" s="41">
        <v>111</v>
      </c>
      <c r="C114" s="79" t="s">
        <v>143</v>
      </c>
      <c r="D114" s="71" t="str">
        <f>IF(_xlfn.XLOOKUP(C114,城池数据!J:J,E:E,0)+_xlfn.XLOOKUP(C114,城池数据!K:K,E:E,0)+_xlfn.XLOOKUP(C114,城池数据!L:L,E:E,0)+_xlfn.XLOOKUP(C114,城池数据!M:M,E:E,0)+_xlfn.XLOOKUP(C114,城池数据!O:O,E:E,0)+_xlfn.XLOOKUP(C114,城池数据!P:P,E:E,0)+_xlfn.XLOOKUP(C114,城池数据!Q:Q,E:E,0)+_xlfn.XLOOKUP(C114,城池数据!R:R,E:E,0)+_xlfn.XLOOKUP(C114,城池数据!S:S,E:E,0)+_xlfn.XLOOKUP(C114,城池数据!T:T,E:E,0)+_xlfn.XLOOKUP(C114,城池数据!U:U,E:E,0)&gt;0,"出仕","在野")</f>
        <v>在野</v>
      </c>
      <c r="E114" s="72">
        <v>91</v>
      </c>
      <c r="F114" s="72">
        <v>51</v>
      </c>
      <c r="G114" s="72">
        <v>82</v>
      </c>
      <c r="H114" s="72">
        <v>73</v>
      </c>
      <c r="I114" s="73" t="s">
        <v>26</v>
      </c>
      <c r="J114" s="73">
        <f t="shared" si="9"/>
        <v>0</v>
      </c>
      <c r="K114" s="72">
        <v>73</v>
      </c>
      <c r="L114" s="74">
        <f t="shared" si="10"/>
        <v>9</v>
      </c>
      <c r="M114" s="74">
        <f t="shared" si="11"/>
        <v>2</v>
      </c>
      <c r="N114" s="65" t="str">
        <f>IF(_xlfn.XLOOKUP(L114,兵力分配!A:A,兵力分配!B:B)*100&gt;J114,J114/100,_xlfn.XLOOKUP(L114,兵力分配!A:A,兵力分配!B:B)*1)&amp;0</f>
        <v>00</v>
      </c>
      <c r="O114" s="65">
        <f>IF(_xlfn.XLOOKUP(L114,兵力分配!A:A,兵力分配!C:C)*100&gt;J114-N114*10,(J114-N114*10)/100,_xlfn.XLOOKUP(L114,兵力分配!A:A,兵力分配!C:C)*1)</f>
        <v>0</v>
      </c>
      <c r="P114" s="65">
        <f t="shared" si="12"/>
        <v>0</v>
      </c>
      <c r="Q114" s="64" t="str">
        <f t="shared" si="13"/>
        <v>武将数据111
.STR 《{在野}《
.db 91,51,82,$00,73,$20,$00</v>
      </c>
      <c r="R114" s="67"/>
      <c r="S114" s="75">
        <v>9</v>
      </c>
      <c r="T114" s="76"/>
      <c r="U114" s="75" t="s">
        <v>47</v>
      </c>
      <c r="V114" s="65" t="str">
        <f t="shared" si="14"/>
        <v>武将111的德=73</v>
      </c>
      <c r="W114" s="67"/>
      <c r="X114" s="64" t="str">
        <f t="shared" si="15"/>
        <v>武将名字111
.STR 《刘封{结束}{结束}{结束}{结束}{结束}《</v>
      </c>
      <c r="Y114" s="67"/>
    </row>
    <row r="115" ht="33.75" spans="1:25">
      <c r="A115" s="77" t="str">
        <f t="shared" si="16"/>
        <v>70</v>
      </c>
      <c r="B115" s="41">
        <v>112</v>
      </c>
      <c r="C115" s="41" t="s">
        <v>144</v>
      </c>
      <c r="D115" s="71" t="str">
        <f>IF(_xlfn.XLOOKUP(C115,城池数据!J:J,E:E,0)+_xlfn.XLOOKUP(C115,城池数据!K:K,E:E,0)+_xlfn.XLOOKUP(C115,城池数据!L:L,E:E,0)+_xlfn.XLOOKUP(C115,城池数据!M:M,E:E,0)+_xlfn.XLOOKUP(C115,城池数据!O:O,E:E,0)+_xlfn.XLOOKUP(C115,城池数据!P:P,E:E,0)+_xlfn.XLOOKUP(C115,城池数据!Q:Q,E:E,0)+_xlfn.XLOOKUP(C115,城池数据!R:R,E:E,0)+_xlfn.XLOOKUP(C115,城池数据!S:S,E:E,0)+_xlfn.XLOOKUP(C115,城池数据!T:T,E:E,0)+_xlfn.XLOOKUP(C115,城池数据!U:U,E:E,0)&gt;0,"出仕","在野")</f>
        <v>在野</v>
      </c>
      <c r="E115" s="72">
        <v>47</v>
      </c>
      <c r="F115" s="72">
        <v>61</v>
      </c>
      <c r="G115" s="72">
        <v>40</v>
      </c>
      <c r="H115" s="72">
        <v>99</v>
      </c>
      <c r="I115" s="73" t="s">
        <v>24</v>
      </c>
      <c r="J115" s="73">
        <f t="shared" si="9"/>
        <v>0</v>
      </c>
      <c r="K115" s="72">
        <v>81</v>
      </c>
      <c r="L115" s="74">
        <f t="shared" si="10"/>
        <v>5</v>
      </c>
      <c r="M115" s="74">
        <f t="shared" si="11"/>
        <v>0</v>
      </c>
      <c r="N115" s="65" t="str">
        <f>IF(_xlfn.XLOOKUP(L115,兵力分配!A:A,兵力分配!B:B)*100&gt;J115,J115/100,_xlfn.XLOOKUP(L115,兵力分配!A:A,兵力分配!B:B)*1)&amp;0</f>
        <v>00</v>
      </c>
      <c r="O115" s="65">
        <f>IF(_xlfn.XLOOKUP(L115,兵力分配!A:A,兵力分配!C:C)*100&gt;J115-N115*10,(J115-N115*10)/100,_xlfn.XLOOKUP(L115,兵力分配!A:A,兵力分配!C:C)*1)</f>
        <v>0</v>
      </c>
      <c r="P115" s="65">
        <f t="shared" si="12"/>
        <v>0</v>
      </c>
      <c r="Q115" s="64" t="str">
        <f t="shared" si="13"/>
        <v>武将数据112
.STR 《{在野}《
.db 47,61,40,$00,99,$00,$00</v>
      </c>
      <c r="R115" s="67"/>
      <c r="S115" s="75">
        <v>9</v>
      </c>
      <c r="T115" s="76"/>
      <c r="U115" s="75">
        <v>10</v>
      </c>
      <c r="V115" s="65" t="str">
        <f t="shared" si="14"/>
        <v>武将112的德=81</v>
      </c>
      <c r="W115" s="67"/>
      <c r="X115" s="64" t="str">
        <f t="shared" si="15"/>
        <v>武将名字112
.STR 《刘琦{结束}{结束}{结束}{结束}{结束}《</v>
      </c>
      <c r="Y115" s="67"/>
    </row>
    <row r="116" ht="33.75" spans="1:25">
      <c r="A116" s="77" t="str">
        <f t="shared" si="16"/>
        <v>71</v>
      </c>
      <c r="B116" s="41">
        <v>113</v>
      </c>
      <c r="C116" s="41" t="s">
        <v>145</v>
      </c>
      <c r="D116" s="71" t="str">
        <f>IF(_xlfn.XLOOKUP(C116,城池数据!J:J,E:E,0)+_xlfn.XLOOKUP(C116,城池数据!K:K,E:E,0)+_xlfn.XLOOKUP(C116,城池数据!L:L,E:E,0)+_xlfn.XLOOKUP(C116,城池数据!M:M,E:E,0)+_xlfn.XLOOKUP(C116,城池数据!O:O,E:E,0)+_xlfn.XLOOKUP(C116,城池数据!P:P,E:E,0)+_xlfn.XLOOKUP(C116,城池数据!Q:Q,E:E,0)+_xlfn.XLOOKUP(C116,城池数据!R:R,E:E,0)+_xlfn.XLOOKUP(C116,城池数据!S:S,E:E,0)+_xlfn.XLOOKUP(C116,城池数据!T:T,E:E,0)+_xlfn.XLOOKUP(C116,城池数据!U:U,E:E,0)&gt;0,"出仕","在野")</f>
        <v>出仕</v>
      </c>
      <c r="E116" s="72">
        <v>98</v>
      </c>
      <c r="F116" s="72">
        <v>36</v>
      </c>
      <c r="G116" s="72">
        <v>78</v>
      </c>
      <c r="H116" s="72">
        <v>96</v>
      </c>
      <c r="I116" s="73" t="s">
        <v>26</v>
      </c>
      <c r="J116" s="73">
        <f t="shared" si="9"/>
        <v>500</v>
      </c>
      <c r="K116" s="72">
        <v>76</v>
      </c>
      <c r="L116" s="74">
        <f t="shared" si="10"/>
        <v>8</v>
      </c>
      <c r="M116" s="74">
        <f t="shared" si="11"/>
        <v>2</v>
      </c>
      <c r="N116" s="65" t="str">
        <f>IF(_xlfn.XLOOKUP(L116,兵力分配!A:A,兵力分配!B:B)*100&gt;J116,J116/100,_xlfn.XLOOKUP(L116,兵力分配!A:A,兵力分配!B:B)*1)&amp;0</f>
        <v>20</v>
      </c>
      <c r="O116" s="65">
        <f>IF(_xlfn.XLOOKUP(L116,兵力分配!A:A,兵力分配!C:C)*100&gt;J116-N116*10,(J116-N116*10)/100,_xlfn.XLOOKUP(L116,兵力分配!A:A,兵力分配!C:C)*1)</f>
        <v>3</v>
      </c>
      <c r="P116" s="65">
        <f t="shared" si="12"/>
        <v>0</v>
      </c>
      <c r="Q116" s="64" t="str">
        <f t="shared" si="13"/>
        <v>武将数据113
.STR 《{出仕}《
.db 98,36,78,$20,96,$25,$03</v>
      </c>
      <c r="R116" s="67"/>
      <c r="S116" s="75">
        <v>9</v>
      </c>
      <c r="T116" s="76"/>
      <c r="U116" s="75">
        <v>11</v>
      </c>
      <c r="V116" s="65" t="str">
        <f t="shared" si="14"/>
        <v>武将113的德=76</v>
      </c>
      <c r="W116" s="67"/>
      <c r="X116" s="64" t="str">
        <f t="shared" si="15"/>
        <v>武将名字113
.STR 《刘三刀{结束}{结束}{结束}《</v>
      </c>
      <c r="Y116" s="67"/>
    </row>
    <row r="117" ht="33.75" spans="1:25">
      <c r="A117" s="77" t="str">
        <f t="shared" si="16"/>
        <v>72</v>
      </c>
      <c r="B117" s="41">
        <v>114</v>
      </c>
      <c r="C117" s="41" t="s">
        <v>146</v>
      </c>
      <c r="D117" s="71" t="str">
        <f>IF(_xlfn.XLOOKUP(C117,城池数据!J:J,E:E,0)+_xlfn.XLOOKUP(C117,城池数据!K:K,E:E,0)+_xlfn.XLOOKUP(C117,城池数据!L:L,E:E,0)+_xlfn.XLOOKUP(C117,城池数据!M:M,E:E,0)+_xlfn.XLOOKUP(C117,城池数据!O:O,E:E,0)+_xlfn.XLOOKUP(C117,城池数据!P:P,E:E,0)+_xlfn.XLOOKUP(C117,城池数据!Q:Q,E:E,0)+_xlfn.XLOOKUP(C117,城池数据!R:R,E:E,0)+_xlfn.XLOOKUP(C117,城池数据!S:S,E:E,0)+_xlfn.XLOOKUP(C117,城池数据!T:T,E:E,0)+_xlfn.XLOOKUP(C117,城池数据!U:U,E:E,0)&gt;0,"出仕","在野")</f>
        <v>在野</v>
      </c>
      <c r="E117" s="72">
        <v>71</v>
      </c>
      <c r="F117" s="72">
        <v>90</v>
      </c>
      <c r="G117" s="72">
        <v>53</v>
      </c>
      <c r="H117" s="72">
        <v>96</v>
      </c>
      <c r="I117" s="73" t="s">
        <v>24</v>
      </c>
      <c r="J117" s="73">
        <f t="shared" si="9"/>
        <v>0</v>
      </c>
      <c r="K117" s="72">
        <v>83</v>
      </c>
      <c r="L117" s="74">
        <f t="shared" si="10"/>
        <v>6</v>
      </c>
      <c r="M117" s="74">
        <f t="shared" si="11"/>
        <v>0</v>
      </c>
      <c r="N117" s="65" t="str">
        <f>IF(_xlfn.XLOOKUP(L117,兵力分配!A:A,兵力分配!B:B)*100&gt;J117,J117/100,_xlfn.XLOOKUP(L117,兵力分配!A:A,兵力分配!B:B)*1)&amp;0</f>
        <v>00</v>
      </c>
      <c r="O117" s="65">
        <f>IF(_xlfn.XLOOKUP(L117,兵力分配!A:A,兵力分配!C:C)*100&gt;J117-N117*10,(J117-N117*10)/100,_xlfn.XLOOKUP(L117,兵力分配!A:A,兵力分配!C:C)*1)</f>
        <v>0</v>
      </c>
      <c r="P117" s="65">
        <f t="shared" si="12"/>
        <v>0</v>
      </c>
      <c r="Q117" s="64" t="str">
        <f t="shared" si="13"/>
        <v>武将数据114
.STR 《{在野}《
.db 71,90,53,$00,96,$00,$00</v>
      </c>
      <c r="R117" s="67"/>
      <c r="S117" s="75">
        <v>9</v>
      </c>
      <c r="T117" s="76"/>
      <c r="U117" s="75">
        <v>12</v>
      </c>
      <c r="V117" s="65" t="str">
        <f t="shared" si="14"/>
        <v>武将114的德=83</v>
      </c>
      <c r="W117" s="67"/>
      <c r="X117" s="64" t="str">
        <f t="shared" si="15"/>
        <v>武将名字114
.STR 《刘晔{结束}{结束}{结束}{结束}{结束}《</v>
      </c>
      <c r="Y117" s="67"/>
    </row>
    <row r="118" ht="33.75" spans="1:25">
      <c r="A118" s="77" t="str">
        <f t="shared" si="16"/>
        <v>73</v>
      </c>
      <c r="B118" s="41">
        <v>115</v>
      </c>
      <c r="C118" s="41" t="s">
        <v>147</v>
      </c>
      <c r="D118" s="71" t="str">
        <f>IF(_xlfn.XLOOKUP(C118,城池数据!J:J,E:E,0)+_xlfn.XLOOKUP(C118,城池数据!K:K,E:E,0)+_xlfn.XLOOKUP(C118,城池数据!L:L,E:E,0)+_xlfn.XLOOKUP(C118,城池数据!M:M,E:E,0)+_xlfn.XLOOKUP(C118,城池数据!O:O,E:E,0)+_xlfn.XLOOKUP(C118,城池数据!P:P,E:E,0)+_xlfn.XLOOKUP(C118,城池数据!Q:Q,E:E,0)+_xlfn.XLOOKUP(C118,城池数据!R:R,E:E,0)+_xlfn.XLOOKUP(C118,城池数据!S:S,E:E,0)+_xlfn.XLOOKUP(C118,城池数据!T:T,E:E,0)+_xlfn.XLOOKUP(C118,城池数据!U:U,E:E,0)&gt;0,"出仕","在野")</f>
        <v>在野</v>
      </c>
      <c r="E118" s="72">
        <v>51</v>
      </c>
      <c r="F118" s="72">
        <v>53</v>
      </c>
      <c r="G118" s="72">
        <v>40</v>
      </c>
      <c r="H118" s="72">
        <v>99</v>
      </c>
      <c r="I118" s="73" t="s">
        <v>24</v>
      </c>
      <c r="J118" s="73">
        <f t="shared" si="9"/>
        <v>0</v>
      </c>
      <c r="K118" s="72">
        <v>90</v>
      </c>
      <c r="L118" s="74">
        <f t="shared" si="10"/>
        <v>5</v>
      </c>
      <c r="M118" s="74">
        <f t="shared" si="11"/>
        <v>0</v>
      </c>
      <c r="N118" s="65" t="str">
        <f>IF(_xlfn.XLOOKUP(L118,兵力分配!A:A,兵力分配!B:B)*100&gt;J118,J118/100,_xlfn.XLOOKUP(L118,兵力分配!A:A,兵力分配!B:B)*1)&amp;0</f>
        <v>00</v>
      </c>
      <c r="O118" s="65">
        <f>IF(_xlfn.XLOOKUP(L118,兵力分配!A:A,兵力分配!C:C)*100&gt;J118-N118*10,(J118-N118*10)/100,_xlfn.XLOOKUP(L118,兵力分配!A:A,兵力分配!C:C)*1)</f>
        <v>0</v>
      </c>
      <c r="P118" s="65">
        <f t="shared" si="12"/>
        <v>0</v>
      </c>
      <c r="Q118" s="64" t="str">
        <f t="shared" si="13"/>
        <v>武将数据115
.STR 《{在野}《
.db 51,53,40,$00,99,$00,$00</v>
      </c>
      <c r="R118" s="67"/>
      <c r="S118" s="75">
        <v>9</v>
      </c>
      <c r="T118" s="76"/>
      <c r="U118" s="75">
        <v>13</v>
      </c>
      <c r="V118" s="65" t="str">
        <f t="shared" si="14"/>
        <v>武将115的德=90</v>
      </c>
      <c r="W118" s="67"/>
      <c r="X118" s="64" t="str">
        <f t="shared" si="15"/>
        <v>武将名字115
.STR 《刘璋{结束}{结束}{结束}{结束}{结束}《</v>
      </c>
      <c r="Y118" s="67"/>
    </row>
    <row r="119" ht="33.75" spans="1:25">
      <c r="A119" s="77" t="str">
        <f t="shared" si="16"/>
        <v>74</v>
      </c>
      <c r="B119" s="41">
        <v>116</v>
      </c>
      <c r="C119" s="41" t="s">
        <v>148</v>
      </c>
      <c r="D119" s="71" t="str">
        <f>IF(_xlfn.XLOOKUP(C119,城池数据!J:J,E:E,0)+_xlfn.XLOOKUP(C119,城池数据!K:K,E:E,0)+_xlfn.XLOOKUP(C119,城池数据!L:L,E:E,0)+_xlfn.XLOOKUP(C119,城池数据!M:M,E:E,0)+_xlfn.XLOOKUP(C119,城池数据!O:O,E:E,0)+_xlfn.XLOOKUP(C119,城池数据!P:P,E:E,0)+_xlfn.XLOOKUP(C119,城池数据!Q:Q,E:E,0)+_xlfn.XLOOKUP(C119,城池数据!R:R,E:E,0)+_xlfn.XLOOKUP(C119,城池数据!S:S,E:E,0)+_xlfn.XLOOKUP(C119,城池数据!T:T,E:E,0)+_xlfn.XLOOKUP(C119,城池数据!U:U,E:E,0)&gt;0,"出仕","在野")</f>
        <v>出仕</v>
      </c>
      <c r="E119" s="72">
        <v>78</v>
      </c>
      <c r="F119" s="72">
        <v>91</v>
      </c>
      <c r="G119" s="72">
        <v>63</v>
      </c>
      <c r="H119" s="72">
        <v>50</v>
      </c>
      <c r="I119" s="73" t="s">
        <v>24</v>
      </c>
      <c r="J119" s="73">
        <f t="shared" si="9"/>
        <v>500</v>
      </c>
      <c r="K119" s="72">
        <v>89</v>
      </c>
      <c r="L119" s="74">
        <f t="shared" si="10"/>
        <v>7</v>
      </c>
      <c r="M119" s="74">
        <f t="shared" si="11"/>
        <v>0</v>
      </c>
      <c r="N119" s="65" t="str">
        <f>IF(_xlfn.XLOOKUP(L119,兵力分配!A:A,兵力分配!B:B)*100&gt;J119,J119/100,_xlfn.XLOOKUP(L119,兵力分配!A:A,兵力分配!B:B)*1)&amp;0</f>
        <v>30</v>
      </c>
      <c r="O119" s="65">
        <f>IF(_xlfn.XLOOKUP(L119,兵力分配!A:A,兵力分配!C:C)*100&gt;J119-N119*10,(J119-N119*10)/100,_xlfn.XLOOKUP(L119,兵力分配!A:A,兵力分配!C:C)*1)</f>
        <v>2</v>
      </c>
      <c r="P119" s="65">
        <f t="shared" si="12"/>
        <v>0</v>
      </c>
      <c r="Q119" s="64" t="str">
        <f t="shared" si="13"/>
        <v>武将数据116
.STR 《{出仕}《
.db 78,91,63,$30,50,$05,$02</v>
      </c>
      <c r="R119" s="67"/>
      <c r="S119" s="75">
        <v>9</v>
      </c>
      <c r="T119" s="76"/>
      <c r="U119" s="75">
        <v>14</v>
      </c>
      <c r="V119" s="65" t="str">
        <f t="shared" si="14"/>
        <v>武将116的德=89</v>
      </c>
      <c r="W119" s="67"/>
      <c r="X119" s="64" t="str">
        <f t="shared" si="15"/>
        <v>武将名字116
.STR 《卢植{结束}{结束}{结束}{结束}{结束}《</v>
      </c>
      <c r="Y119" s="67"/>
    </row>
    <row r="120" ht="33.75" spans="1:25">
      <c r="A120" s="77" t="str">
        <f t="shared" si="16"/>
        <v>75</v>
      </c>
      <c r="B120" s="41">
        <v>117</v>
      </c>
      <c r="C120" s="41" t="s">
        <v>149</v>
      </c>
      <c r="D120" s="71" t="str">
        <f>IF(_xlfn.XLOOKUP(C120,城池数据!J:J,E:E,0)+_xlfn.XLOOKUP(C120,城池数据!K:K,E:E,0)+_xlfn.XLOOKUP(C120,城池数据!L:L,E:E,0)+_xlfn.XLOOKUP(C120,城池数据!M:M,E:E,0)+_xlfn.XLOOKUP(C120,城池数据!O:O,E:E,0)+_xlfn.XLOOKUP(C120,城池数据!P:P,E:E,0)+_xlfn.XLOOKUP(C120,城池数据!Q:Q,E:E,0)+_xlfn.XLOOKUP(C120,城池数据!R:R,E:E,0)+_xlfn.XLOOKUP(C120,城池数据!S:S,E:E,0)+_xlfn.XLOOKUP(C120,城池数据!T:T,E:E,0)+_xlfn.XLOOKUP(C120,城池数据!U:U,E:E,0)&gt;0,"出仕","在野")</f>
        <v>在野</v>
      </c>
      <c r="E120" s="72">
        <v>62</v>
      </c>
      <c r="F120" s="72">
        <v>95</v>
      </c>
      <c r="G120" s="72">
        <v>51</v>
      </c>
      <c r="H120" s="72">
        <v>96</v>
      </c>
      <c r="I120" s="73" t="s">
        <v>36</v>
      </c>
      <c r="J120" s="73">
        <f t="shared" si="9"/>
        <v>0</v>
      </c>
      <c r="K120" s="72">
        <v>98</v>
      </c>
      <c r="L120" s="74">
        <f t="shared" si="10"/>
        <v>6</v>
      </c>
      <c r="M120" s="74">
        <f t="shared" si="11"/>
        <v>1</v>
      </c>
      <c r="N120" s="65" t="str">
        <f>IF(_xlfn.XLOOKUP(L120,兵力分配!A:A,兵力分配!B:B)*100&gt;J120,J120/100,_xlfn.XLOOKUP(L120,兵力分配!A:A,兵力分配!B:B)*1)&amp;0</f>
        <v>00</v>
      </c>
      <c r="O120" s="65">
        <f>IF(_xlfn.XLOOKUP(L120,兵力分配!A:A,兵力分配!C:C)*100&gt;J120-N120*10,(J120-N120*10)/100,_xlfn.XLOOKUP(L120,兵力分配!A:A,兵力分配!C:C)*1)</f>
        <v>0</v>
      </c>
      <c r="P120" s="65">
        <f t="shared" si="12"/>
        <v>0</v>
      </c>
      <c r="Q120" s="64" t="str">
        <f t="shared" si="13"/>
        <v>武将数据117
.STR 《{在野}《
.db 62,95,51,$00,96,$10,$00</v>
      </c>
      <c r="R120" s="67"/>
      <c r="S120" s="75">
        <v>9</v>
      </c>
      <c r="T120" s="76"/>
      <c r="U120" s="75">
        <v>15</v>
      </c>
      <c r="V120" s="65" t="str">
        <f t="shared" si="14"/>
        <v>武将117的德=98</v>
      </c>
      <c r="W120" s="67"/>
      <c r="X120" s="64" t="str">
        <f t="shared" si="15"/>
        <v>武将名字117
.STR 《鲁肃{结束}{结束}{结束}{结束}{结束}《</v>
      </c>
      <c r="Y120" s="67"/>
    </row>
    <row r="121" ht="33.75" spans="1:25">
      <c r="A121" s="77" t="str">
        <f t="shared" si="16"/>
        <v>76</v>
      </c>
      <c r="B121" s="41">
        <v>118</v>
      </c>
      <c r="C121" s="41" t="s">
        <v>150</v>
      </c>
      <c r="D121" s="71" t="str">
        <f>IF(_xlfn.XLOOKUP(C121,城池数据!J:J,E:E,0)+_xlfn.XLOOKUP(C121,城池数据!K:K,E:E,0)+_xlfn.XLOOKUP(C121,城池数据!L:L,E:E,0)+_xlfn.XLOOKUP(C121,城池数据!M:M,E:E,0)+_xlfn.XLOOKUP(C121,城池数据!O:O,E:E,0)+_xlfn.XLOOKUP(C121,城池数据!P:P,E:E,0)+_xlfn.XLOOKUP(C121,城池数据!Q:Q,E:E,0)+_xlfn.XLOOKUP(C121,城池数据!R:R,E:E,0)+_xlfn.XLOOKUP(C121,城池数据!S:S,E:E,0)+_xlfn.XLOOKUP(C121,城池数据!T:T,E:E,0)+_xlfn.XLOOKUP(C121,城池数据!U:U,E:E,0)&gt;0,"出仕","在野")</f>
        <v>在野</v>
      </c>
      <c r="E121" s="72">
        <v>77</v>
      </c>
      <c r="F121" s="72">
        <v>97</v>
      </c>
      <c r="G121" s="72">
        <v>69</v>
      </c>
      <c r="H121" s="72">
        <v>97</v>
      </c>
      <c r="I121" s="73" t="s">
        <v>36</v>
      </c>
      <c r="J121" s="73">
        <f t="shared" si="9"/>
        <v>0</v>
      </c>
      <c r="K121" s="72">
        <v>93</v>
      </c>
      <c r="L121" s="74">
        <f t="shared" si="10"/>
        <v>7</v>
      </c>
      <c r="M121" s="74">
        <f t="shared" si="11"/>
        <v>1</v>
      </c>
      <c r="N121" s="65" t="str">
        <f>IF(_xlfn.XLOOKUP(L121,兵力分配!A:A,兵力分配!B:B)*100&gt;J121,J121/100,_xlfn.XLOOKUP(L121,兵力分配!A:A,兵力分配!B:B)*1)&amp;0</f>
        <v>00</v>
      </c>
      <c r="O121" s="65">
        <f>IF(_xlfn.XLOOKUP(L121,兵力分配!A:A,兵力分配!C:C)*100&gt;J121-N121*10,(J121-N121*10)/100,_xlfn.XLOOKUP(L121,兵力分配!A:A,兵力分配!C:C)*1)</f>
        <v>0</v>
      </c>
      <c r="P121" s="65">
        <f t="shared" si="12"/>
        <v>0</v>
      </c>
      <c r="Q121" s="64" t="str">
        <f t="shared" si="13"/>
        <v>武将数据118
.STR 《{在野}《
.db 77,97,69,$00,97,$10,$00</v>
      </c>
      <c r="R121" s="67"/>
      <c r="S121" s="75">
        <v>9</v>
      </c>
      <c r="T121" s="76"/>
      <c r="U121" s="75">
        <v>16</v>
      </c>
      <c r="V121" s="65" t="str">
        <f t="shared" si="14"/>
        <v>武将118的德=93</v>
      </c>
      <c r="W121" s="67"/>
      <c r="X121" s="64" t="str">
        <f t="shared" si="15"/>
        <v>武将名字118
.STR 《陆逊{结束}{结束}{结束}{结束}{结束}《</v>
      </c>
      <c r="Y121" s="67"/>
    </row>
    <row r="122" ht="33.75" spans="1:25">
      <c r="A122" s="77" t="str">
        <f t="shared" si="16"/>
        <v>77</v>
      </c>
      <c r="B122" s="41">
        <v>119</v>
      </c>
      <c r="C122" s="41" t="s">
        <v>151</v>
      </c>
      <c r="D122" s="71" t="str">
        <f>IF(_xlfn.XLOOKUP(C122,城池数据!J:J,E:E,0)+_xlfn.XLOOKUP(C122,城池数据!K:K,E:E,0)+_xlfn.XLOOKUP(C122,城池数据!L:L,E:E,0)+_xlfn.XLOOKUP(C122,城池数据!M:M,E:E,0)+_xlfn.XLOOKUP(C122,城池数据!O:O,E:E,0)+_xlfn.XLOOKUP(C122,城池数据!P:P,E:E,0)+_xlfn.XLOOKUP(C122,城池数据!Q:Q,E:E,0)+_xlfn.XLOOKUP(C122,城池数据!R:R,E:E,0)+_xlfn.XLOOKUP(C122,城池数据!S:S,E:E,0)+_xlfn.XLOOKUP(C122,城池数据!T:T,E:E,0)+_xlfn.XLOOKUP(C122,城池数据!U:U,E:E,0)&gt;0,"出仕","在野")</f>
        <v>出仕</v>
      </c>
      <c r="E122" s="72">
        <v>99</v>
      </c>
      <c r="F122" s="72">
        <v>51</v>
      </c>
      <c r="G122" s="72">
        <v>99</v>
      </c>
      <c r="H122" s="72">
        <v>99</v>
      </c>
      <c r="I122" s="73" t="s">
        <v>26</v>
      </c>
      <c r="J122" s="73">
        <f t="shared" si="9"/>
        <v>500</v>
      </c>
      <c r="K122" s="72">
        <v>18</v>
      </c>
      <c r="L122" s="74">
        <f t="shared" si="10"/>
        <v>10</v>
      </c>
      <c r="M122" s="74">
        <f t="shared" si="11"/>
        <v>2</v>
      </c>
      <c r="N122" s="65" t="str">
        <f>IF(_xlfn.XLOOKUP(L122,兵力分配!A:A,兵力分配!B:B)*100&gt;J122,J122/100,_xlfn.XLOOKUP(L122,兵力分配!A:A,兵力分配!B:B)*1)&amp;0</f>
        <v>10</v>
      </c>
      <c r="O122" s="65">
        <f>IF(_xlfn.XLOOKUP(L122,兵力分配!A:A,兵力分配!C:C)*100&gt;J122-N122*10,(J122-N122*10)/100,_xlfn.XLOOKUP(L122,兵力分配!A:A,兵力分配!C:C)*1)</f>
        <v>4</v>
      </c>
      <c r="P122" s="65">
        <f t="shared" si="12"/>
        <v>0</v>
      </c>
      <c r="Q122" s="64" t="str">
        <f t="shared" si="13"/>
        <v>武将数据119
.STR 《{出仕}《
.db 99,51,99,$10,99,$25,$04</v>
      </c>
      <c r="R122" s="67"/>
      <c r="S122" s="75">
        <v>9</v>
      </c>
      <c r="T122" s="76"/>
      <c r="U122" s="75">
        <v>17</v>
      </c>
      <c r="V122" s="65" t="str">
        <f t="shared" si="14"/>
        <v>武将119的德=18</v>
      </c>
      <c r="W122" s="67"/>
      <c r="X122" s="64" t="str">
        <f t="shared" si="15"/>
        <v>武将名字119
.STR 《吕布{结束}{结束}{结束}{结束}{结束}《</v>
      </c>
      <c r="Y122" s="67"/>
    </row>
    <row r="123" ht="33.75" spans="1:25">
      <c r="A123" s="77" t="str">
        <f t="shared" si="16"/>
        <v>78</v>
      </c>
      <c r="B123" s="41">
        <v>120</v>
      </c>
      <c r="C123" s="41" t="s">
        <v>152</v>
      </c>
      <c r="D123" s="71" t="str">
        <f>IF(_xlfn.XLOOKUP(C123,城池数据!J:J,E:E,0)+_xlfn.XLOOKUP(C123,城池数据!K:K,E:E,0)+_xlfn.XLOOKUP(C123,城池数据!L:L,E:E,0)+_xlfn.XLOOKUP(C123,城池数据!M:M,E:E,0)+_xlfn.XLOOKUP(C123,城池数据!O:O,E:E,0)+_xlfn.XLOOKUP(C123,城池数据!P:P,E:E,0)+_xlfn.XLOOKUP(C123,城池数据!Q:Q,E:E,0)+_xlfn.XLOOKUP(C123,城池数据!R:R,E:E,0)+_xlfn.XLOOKUP(C123,城池数据!S:S,E:E,0)+_xlfn.XLOOKUP(C123,城池数据!T:T,E:E,0)+_xlfn.XLOOKUP(C123,城池数据!U:U,E:E,0)&gt;0,"出仕","在野")</f>
        <v>在野</v>
      </c>
      <c r="E123" s="72">
        <v>77</v>
      </c>
      <c r="F123" s="72">
        <v>88</v>
      </c>
      <c r="G123" s="72">
        <v>63</v>
      </c>
      <c r="H123" s="72">
        <v>97</v>
      </c>
      <c r="I123" s="73" t="s">
        <v>24</v>
      </c>
      <c r="J123" s="73">
        <f t="shared" si="9"/>
        <v>0</v>
      </c>
      <c r="K123" s="72">
        <v>91</v>
      </c>
      <c r="L123" s="74">
        <f t="shared" si="10"/>
        <v>7</v>
      </c>
      <c r="M123" s="74">
        <f t="shared" si="11"/>
        <v>0</v>
      </c>
      <c r="N123" s="65" t="str">
        <f>IF(_xlfn.XLOOKUP(L123,兵力分配!A:A,兵力分配!B:B)*100&gt;J123,J123/100,_xlfn.XLOOKUP(L123,兵力分配!A:A,兵力分配!B:B)*1)&amp;0</f>
        <v>00</v>
      </c>
      <c r="O123" s="65">
        <f>IF(_xlfn.XLOOKUP(L123,兵力分配!A:A,兵力分配!C:C)*100&gt;J123-N123*10,(J123-N123*10)/100,_xlfn.XLOOKUP(L123,兵力分配!A:A,兵力分配!C:C)*1)</f>
        <v>0</v>
      </c>
      <c r="P123" s="65">
        <f t="shared" si="12"/>
        <v>0</v>
      </c>
      <c r="Q123" s="64" t="str">
        <f t="shared" si="13"/>
        <v>武将数据120
.STR 《{在野}《
.db 77,88,63,$00,97,$00,$00</v>
      </c>
      <c r="R123" s="67"/>
      <c r="S123" s="75" t="s">
        <v>37</v>
      </c>
      <c r="T123" s="76"/>
      <c r="U123" s="75">
        <v>0</v>
      </c>
      <c r="V123" s="65" t="str">
        <f t="shared" si="14"/>
        <v>武将120的德=91</v>
      </c>
      <c r="W123" s="67"/>
      <c r="X123" s="64" t="str">
        <f t="shared" si="15"/>
        <v>武将名字120
.STR 《吕岱{结束}{结束}{结束}{结束}{结束}《</v>
      </c>
      <c r="Y123" s="67"/>
    </row>
    <row r="124" ht="33.75" spans="1:25">
      <c r="A124" s="77" t="str">
        <f t="shared" si="16"/>
        <v>79</v>
      </c>
      <c r="B124" s="41">
        <v>121</v>
      </c>
      <c r="C124" s="41" t="s">
        <v>153</v>
      </c>
      <c r="D124" s="71" t="str">
        <f>IF(_xlfn.XLOOKUP(C124,城池数据!J:J,E:E,0)+_xlfn.XLOOKUP(C124,城池数据!K:K,E:E,0)+_xlfn.XLOOKUP(C124,城池数据!L:L,E:E,0)+_xlfn.XLOOKUP(C124,城池数据!M:M,E:E,0)+_xlfn.XLOOKUP(C124,城池数据!O:O,E:E,0)+_xlfn.XLOOKUP(C124,城池数据!P:P,E:E,0)+_xlfn.XLOOKUP(C124,城池数据!Q:Q,E:E,0)+_xlfn.XLOOKUP(C124,城池数据!R:R,E:E,0)+_xlfn.XLOOKUP(C124,城池数据!S:S,E:E,0)+_xlfn.XLOOKUP(C124,城池数据!T:T,E:E,0)+_xlfn.XLOOKUP(C124,城池数据!U:U,E:E,0)&gt;0,"出仕","在野")</f>
        <v>在野</v>
      </c>
      <c r="E124" s="72">
        <v>60</v>
      </c>
      <c r="F124" s="72">
        <v>81</v>
      </c>
      <c r="G124" s="72">
        <v>51</v>
      </c>
      <c r="H124" s="72">
        <v>89</v>
      </c>
      <c r="I124" s="73" t="s">
        <v>24</v>
      </c>
      <c r="J124" s="73">
        <f t="shared" si="9"/>
        <v>0</v>
      </c>
      <c r="K124" s="72">
        <v>74</v>
      </c>
      <c r="L124" s="74">
        <f t="shared" si="10"/>
        <v>6</v>
      </c>
      <c r="M124" s="74">
        <f t="shared" si="11"/>
        <v>0</v>
      </c>
      <c r="N124" s="65" t="str">
        <f>IF(_xlfn.XLOOKUP(L124,兵力分配!A:A,兵力分配!B:B)*100&gt;J124,J124/100,_xlfn.XLOOKUP(L124,兵力分配!A:A,兵力分配!B:B)*1)&amp;0</f>
        <v>00</v>
      </c>
      <c r="O124" s="65">
        <f>IF(_xlfn.XLOOKUP(L124,兵力分配!A:A,兵力分配!C:C)*100&gt;J124-N124*10,(J124-N124*10)/100,_xlfn.XLOOKUP(L124,兵力分配!A:A,兵力分配!C:C)*1)</f>
        <v>0</v>
      </c>
      <c r="P124" s="65">
        <f t="shared" si="12"/>
        <v>0</v>
      </c>
      <c r="Q124" s="64" t="str">
        <f t="shared" si="13"/>
        <v>武将数据121
.STR 《{在野}《
.db 60,81,51,$00,89,$00,$00</v>
      </c>
      <c r="R124" s="67"/>
      <c r="S124" s="75" t="s">
        <v>37</v>
      </c>
      <c r="T124" s="76"/>
      <c r="U124" s="75">
        <v>1</v>
      </c>
      <c r="V124" s="65" t="str">
        <f t="shared" si="14"/>
        <v>武将121的德=74</v>
      </c>
      <c r="W124" s="67"/>
      <c r="X124" s="64" t="str">
        <f t="shared" si="15"/>
        <v>武将名字121
.STR 《吕范{结束}{结束}{结束}{结束}{结束}《</v>
      </c>
      <c r="Y124" s="67"/>
    </row>
    <row r="125" ht="33.75" spans="1:25">
      <c r="A125" s="77" t="str">
        <f t="shared" si="16"/>
        <v>7A</v>
      </c>
      <c r="B125" s="41">
        <v>122</v>
      </c>
      <c r="C125" s="41" t="s">
        <v>154</v>
      </c>
      <c r="D125" s="71" t="str">
        <f>IF(_xlfn.XLOOKUP(C125,城池数据!J:J,E:E,0)+_xlfn.XLOOKUP(C125,城池数据!K:K,E:E,0)+_xlfn.XLOOKUP(C125,城池数据!L:L,E:E,0)+_xlfn.XLOOKUP(C125,城池数据!M:M,E:E,0)+_xlfn.XLOOKUP(C125,城池数据!O:O,E:E,0)+_xlfn.XLOOKUP(C125,城池数据!P:P,E:E,0)+_xlfn.XLOOKUP(C125,城池数据!Q:Q,E:E,0)+_xlfn.XLOOKUP(C125,城池数据!R:R,E:E,0)+_xlfn.XLOOKUP(C125,城池数据!S:S,E:E,0)+_xlfn.XLOOKUP(C125,城池数据!T:T,E:E,0)+_xlfn.XLOOKUP(C125,城池数据!U:U,E:E,0)&gt;0,"出仕","在野")</f>
        <v>在野</v>
      </c>
      <c r="E125" s="72">
        <v>82</v>
      </c>
      <c r="F125" s="72">
        <v>41</v>
      </c>
      <c r="G125" s="72">
        <v>79</v>
      </c>
      <c r="H125" s="72">
        <v>63</v>
      </c>
      <c r="I125" s="73" t="s">
        <v>26</v>
      </c>
      <c r="J125" s="73">
        <f t="shared" si="9"/>
        <v>0</v>
      </c>
      <c r="K125" s="72">
        <v>28</v>
      </c>
      <c r="L125" s="74">
        <f t="shared" si="10"/>
        <v>8</v>
      </c>
      <c r="M125" s="74">
        <f t="shared" si="11"/>
        <v>2</v>
      </c>
      <c r="N125" s="65" t="str">
        <f>IF(_xlfn.XLOOKUP(L125,兵力分配!A:A,兵力分配!B:B)*100&gt;J125,J125/100,_xlfn.XLOOKUP(L125,兵力分配!A:A,兵力分配!B:B)*1)&amp;0</f>
        <v>00</v>
      </c>
      <c r="O125" s="65">
        <f>IF(_xlfn.XLOOKUP(L125,兵力分配!A:A,兵力分配!C:C)*100&gt;J125-N125*10,(J125-N125*10)/100,_xlfn.XLOOKUP(L125,兵力分配!A:A,兵力分配!C:C)*1)</f>
        <v>0</v>
      </c>
      <c r="P125" s="65">
        <f t="shared" si="12"/>
        <v>0</v>
      </c>
      <c r="Q125" s="64" t="str">
        <f t="shared" si="13"/>
        <v>武将数据122
.STR 《{在野}《
.db 82,41,79,$00,63,$20,$00</v>
      </c>
      <c r="R125" s="67"/>
      <c r="S125" s="75" t="s">
        <v>37</v>
      </c>
      <c r="T125" s="76"/>
      <c r="U125" s="75">
        <v>2</v>
      </c>
      <c r="V125" s="65" t="str">
        <f t="shared" si="14"/>
        <v>武将122的德=28</v>
      </c>
      <c r="W125" s="67"/>
      <c r="X125" s="64" t="str">
        <f t="shared" si="15"/>
        <v>武将名字122
.STR 《吕旷{结束}{结束}{结束}{结束}{结束}《</v>
      </c>
      <c r="Y125" s="67"/>
    </row>
    <row r="126" ht="33.75" spans="1:25">
      <c r="A126" s="77" t="str">
        <f t="shared" si="16"/>
        <v>7B</v>
      </c>
      <c r="B126" s="41">
        <v>123</v>
      </c>
      <c r="C126" s="41" t="s">
        <v>155</v>
      </c>
      <c r="D126" s="71" t="str">
        <f>IF(_xlfn.XLOOKUP(C126,城池数据!J:J,E:E,0)+_xlfn.XLOOKUP(C126,城池数据!K:K,E:E,0)+_xlfn.XLOOKUP(C126,城池数据!L:L,E:E,0)+_xlfn.XLOOKUP(C126,城池数据!M:M,E:E,0)+_xlfn.XLOOKUP(C126,城池数据!O:O,E:E,0)+_xlfn.XLOOKUP(C126,城池数据!P:P,E:E,0)+_xlfn.XLOOKUP(C126,城池数据!Q:Q,E:E,0)+_xlfn.XLOOKUP(C126,城池数据!R:R,E:E,0)+_xlfn.XLOOKUP(C126,城池数据!S:S,E:E,0)+_xlfn.XLOOKUP(C126,城池数据!T:T,E:E,0)+_xlfn.XLOOKUP(C126,城池数据!U:U,E:E,0)&gt;0,"出仕","在野")</f>
        <v>在野</v>
      </c>
      <c r="E126" s="72">
        <v>94</v>
      </c>
      <c r="F126" s="72">
        <v>48</v>
      </c>
      <c r="G126" s="72">
        <v>90</v>
      </c>
      <c r="H126" s="72">
        <v>99</v>
      </c>
      <c r="I126" s="73" t="s">
        <v>26</v>
      </c>
      <c r="J126" s="73">
        <f t="shared" si="9"/>
        <v>0</v>
      </c>
      <c r="K126" s="72">
        <v>61</v>
      </c>
      <c r="L126" s="74">
        <f t="shared" si="10"/>
        <v>10</v>
      </c>
      <c r="M126" s="74">
        <f t="shared" si="11"/>
        <v>2</v>
      </c>
      <c r="N126" s="65" t="str">
        <f>IF(_xlfn.XLOOKUP(L126,兵力分配!A:A,兵力分配!B:B)*100&gt;J126,J126/100,_xlfn.XLOOKUP(L126,兵力分配!A:A,兵力分配!B:B)*1)&amp;0</f>
        <v>00</v>
      </c>
      <c r="O126" s="65">
        <f>IF(_xlfn.XLOOKUP(L126,兵力分配!A:A,兵力分配!C:C)*100&gt;J126-N126*10,(J126-N126*10)/100,_xlfn.XLOOKUP(L126,兵力分配!A:A,兵力分配!C:C)*1)</f>
        <v>0</v>
      </c>
      <c r="P126" s="65">
        <f t="shared" si="12"/>
        <v>0</v>
      </c>
      <c r="Q126" s="64" t="str">
        <f t="shared" si="13"/>
        <v>武将数据123
.STR 《{在野}《
.db 94,48,90,$00,99,$20,$00</v>
      </c>
      <c r="R126" s="67"/>
      <c r="S126" s="75" t="s">
        <v>37</v>
      </c>
      <c r="T126" s="76"/>
      <c r="U126" s="75">
        <v>3</v>
      </c>
      <c r="V126" s="65" t="str">
        <f t="shared" si="14"/>
        <v>武将123的德=61</v>
      </c>
      <c r="W126" s="67"/>
      <c r="X126" s="64" t="str">
        <f t="shared" si="15"/>
        <v>武将名字123
.STR 《吕玲绮{结束}{结束}{结束}《</v>
      </c>
      <c r="Y126" s="67"/>
    </row>
    <row r="127" ht="33.75" spans="1:25">
      <c r="A127" s="77" t="str">
        <f t="shared" si="16"/>
        <v>7C</v>
      </c>
      <c r="B127" s="41">
        <v>124</v>
      </c>
      <c r="C127" s="41" t="s">
        <v>156</v>
      </c>
      <c r="D127" s="71" t="str">
        <f>IF(_xlfn.XLOOKUP(C127,城池数据!J:J,E:E,0)+_xlfn.XLOOKUP(C127,城池数据!K:K,E:E,0)+_xlfn.XLOOKUP(C127,城池数据!L:L,E:E,0)+_xlfn.XLOOKUP(C127,城池数据!M:M,E:E,0)+_xlfn.XLOOKUP(C127,城池数据!O:O,E:E,0)+_xlfn.XLOOKUP(C127,城池数据!P:P,E:E,0)+_xlfn.XLOOKUP(C127,城池数据!Q:Q,E:E,0)+_xlfn.XLOOKUP(C127,城池数据!R:R,E:E,0)+_xlfn.XLOOKUP(C127,城池数据!S:S,E:E,0)+_xlfn.XLOOKUP(C127,城池数据!T:T,E:E,0)+_xlfn.XLOOKUP(C127,城池数据!U:U,E:E,0)&gt;0,"出仕","在野")</f>
        <v>在野</v>
      </c>
      <c r="E127" s="72">
        <v>93</v>
      </c>
      <c r="F127" s="72">
        <v>90</v>
      </c>
      <c r="G127" s="72">
        <v>85</v>
      </c>
      <c r="H127" s="72">
        <v>95</v>
      </c>
      <c r="I127" s="73" t="s">
        <v>36</v>
      </c>
      <c r="J127" s="73">
        <f t="shared" si="9"/>
        <v>0</v>
      </c>
      <c r="K127" s="72">
        <v>90</v>
      </c>
      <c r="L127" s="74">
        <f t="shared" si="10"/>
        <v>9</v>
      </c>
      <c r="M127" s="74">
        <f t="shared" si="11"/>
        <v>1</v>
      </c>
      <c r="N127" s="65" t="str">
        <f>IF(_xlfn.XLOOKUP(L127,兵力分配!A:A,兵力分配!B:B)*100&gt;J127,J127/100,_xlfn.XLOOKUP(L127,兵力分配!A:A,兵力分配!B:B)*1)&amp;0</f>
        <v>00</v>
      </c>
      <c r="O127" s="65">
        <f>IF(_xlfn.XLOOKUP(L127,兵力分配!A:A,兵力分配!C:C)*100&gt;J127-N127*10,(J127-N127*10)/100,_xlfn.XLOOKUP(L127,兵力分配!A:A,兵力分配!C:C)*1)</f>
        <v>0</v>
      </c>
      <c r="P127" s="65">
        <f t="shared" si="12"/>
        <v>0</v>
      </c>
      <c r="Q127" s="64" t="str">
        <f t="shared" si="13"/>
        <v>武将数据124
.STR 《{在野}《
.db 93,90,85,$00,95,$10,$00</v>
      </c>
      <c r="R127" s="67"/>
      <c r="S127" s="75" t="s">
        <v>37</v>
      </c>
      <c r="T127" s="76"/>
      <c r="U127" s="75">
        <v>4</v>
      </c>
      <c r="V127" s="65" t="str">
        <f t="shared" si="14"/>
        <v>武将124的德=90</v>
      </c>
      <c r="W127" s="67"/>
      <c r="X127" s="64" t="str">
        <f t="shared" si="15"/>
        <v>武将名字124
.STR 《吕蒙{结束}{结束}{结束}{结束}{结束}《</v>
      </c>
      <c r="Y127" s="67"/>
    </row>
    <row r="128" ht="33.75" spans="1:25">
      <c r="A128" s="77" t="str">
        <f t="shared" si="16"/>
        <v>7D</v>
      </c>
      <c r="B128" s="41">
        <v>125</v>
      </c>
      <c r="C128" s="41" t="s">
        <v>157</v>
      </c>
      <c r="D128" s="71" t="str">
        <f>IF(_xlfn.XLOOKUP(C128,城池数据!J:J,E:E,0)+_xlfn.XLOOKUP(C128,城池数据!K:K,E:E,0)+_xlfn.XLOOKUP(C128,城池数据!L:L,E:E,0)+_xlfn.XLOOKUP(C128,城池数据!M:M,E:E,0)+_xlfn.XLOOKUP(C128,城池数据!O:O,E:E,0)+_xlfn.XLOOKUP(C128,城池数据!P:P,E:E,0)+_xlfn.XLOOKUP(C128,城池数据!Q:Q,E:E,0)+_xlfn.XLOOKUP(C128,城池数据!R:R,E:E,0)+_xlfn.XLOOKUP(C128,城池数据!S:S,E:E,0)+_xlfn.XLOOKUP(C128,城池数据!T:T,E:E,0)+_xlfn.XLOOKUP(C128,城池数据!U:U,E:E,0)&gt;0,"出仕","在野")</f>
        <v>在野</v>
      </c>
      <c r="E128" s="72">
        <v>80</v>
      </c>
      <c r="F128" s="72">
        <v>73</v>
      </c>
      <c r="G128" s="72">
        <v>77</v>
      </c>
      <c r="H128" s="72">
        <v>61</v>
      </c>
      <c r="I128" s="73" t="s">
        <v>26</v>
      </c>
      <c r="J128" s="73">
        <f t="shared" si="9"/>
        <v>0</v>
      </c>
      <c r="K128" s="72">
        <v>63</v>
      </c>
      <c r="L128" s="74">
        <f t="shared" si="10"/>
        <v>8</v>
      </c>
      <c r="M128" s="74">
        <f t="shared" si="11"/>
        <v>2</v>
      </c>
      <c r="N128" s="65" t="str">
        <f>IF(_xlfn.XLOOKUP(L128,兵力分配!A:A,兵力分配!B:B)*100&gt;J128,J128/100,_xlfn.XLOOKUP(L128,兵力分配!A:A,兵力分配!B:B)*1)&amp;0</f>
        <v>00</v>
      </c>
      <c r="O128" s="65">
        <f>IF(_xlfn.XLOOKUP(L128,兵力分配!A:A,兵力分配!C:C)*100&gt;J128-N128*10,(J128-N128*10)/100,_xlfn.XLOOKUP(L128,兵力分配!A:A,兵力分配!C:C)*1)</f>
        <v>0</v>
      </c>
      <c r="P128" s="65">
        <f t="shared" si="12"/>
        <v>0</v>
      </c>
      <c r="Q128" s="64" t="str">
        <f t="shared" si="13"/>
        <v>武将数据125
.STR 《{在野}《
.db 80,73,77,$00,61,$20,$00</v>
      </c>
      <c r="R128" s="67"/>
      <c r="S128" s="75" t="s">
        <v>37</v>
      </c>
      <c r="T128" s="76"/>
      <c r="U128" s="75">
        <v>5</v>
      </c>
      <c r="V128" s="65" t="str">
        <f t="shared" si="14"/>
        <v>武将125的德=63</v>
      </c>
      <c r="W128" s="67"/>
      <c r="X128" s="64" t="str">
        <f t="shared" si="15"/>
        <v>武将名字125
.STR 《吕虔{结束}{结束}{结束}{结束}{结束}《</v>
      </c>
      <c r="Y128" s="67"/>
    </row>
    <row r="129" ht="33.75" spans="1:25">
      <c r="A129" s="77" t="str">
        <f t="shared" si="16"/>
        <v>7E</v>
      </c>
      <c r="B129" s="41">
        <v>126</v>
      </c>
      <c r="C129" s="41" t="s">
        <v>158</v>
      </c>
      <c r="D129" s="71" t="str">
        <f>IF(_xlfn.XLOOKUP(C129,城池数据!J:J,E:E,0)+_xlfn.XLOOKUP(C129,城池数据!K:K,E:E,0)+_xlfn.XLOOKUP(C129,城池数据!L:L,E:E,0)+_xlfn.XLOOKUP(C129,城池数据!M:M,E:E,0)+_xlfn.XLOOKUP(C129,城池数据!O:O,E:E,0)+_xlfn.XLOOKUP(C129,城池数据!P:P,E:E,0)+_xlfn.XLOOKUP(C129,城池数据!Q:Q,E:E,0)+_xlfn.XLOOKUP(C129,城池数据!R:R,E:E,0)+_xlfn.XLOOKUP(C129,城池数据!S:S,E:E,0)+_xlfn.XLOOKUP(C129,城池数据!T:T,E:E,0)+_xlfn.XLOOKUP(C129,城池数据!U:U,E:E,0)&gt;0,"出仕","在野")</f>
        <v>在野</v>
      </c>
      <c r="E129" s="72">
        <v>81</v>
      </c>
      <c r="F129" s="72">
        <v>41</v>
      </c>
      <c r="G129" s="72">
        <v>79</v>
      </c>
      <c r="H129" s="72">
        <v>69</v>
      </c>
      <c r="I129" s="73" t="s">
        <v>24</v>
      </c>
      <c r="J129" s="73">
        <f t="shared" si="9"/>
        <v>0</v>
      </c>
      <c r="K129" s="72">
        <v>27</v>
      </c>
      <c r="L129" s="74">
        <f t="shared" si="10"/>
        <v>8</v>
      </c>
      <c r="M129" s="74">
        <f t="shared" si="11"/>
        <v>0</v>
      </c>
      <c r="N129" s="65" t="str">
        <f>IF(_xlfn.XLOOKUP(L129,兵力分配!A:A,兵力分配!B:B)*100&gt;J129,J129/100,_xlfn.XLOOKUP(L129,兵力分配!A:A,兵力分配!B:B)*1)&amp;0</f>
        <v>00</v>
      </c>
      <c r="O129" s="65">
        <f>IF(_xlfn.XLOOKUP(L129,兵力分配!A:A,兵力分配!C:C)*100&gt;J129-N129*10,(J129-N129*10)/100,_xlfn.XLOOKUP(L129,兵力分配!A:A,兵力分配!C:C)*1)</f>
        <v>0</v>
      </c>
      <c r="P129" s="65">
        <f t="shared" si="12"/>
        <v>0</v>
      </c>
      <c r="Q129" s="64" t="str">
        <f t="shared" si="13"/>
        <v>武将数据126
.STR 《{在野}《
.db 81,41,79,$00,69,$00,$00</v>
      </c>
      <c r="R129" s="67"/>
      <c r="S129" s="75" t="s">
        <v>37</v>
      </c>
      <c r="T129" s="76"/>
      <c r="U129" s="75">
        <v>6</v>
      </c>
      <c r="V129" s="65" t="str">
        <f t="shared" si="14"/>
        <v>武将126的德=27</v>
      </c>
      <c r="W129" s="67"/>
      <c r="X129" s="64" t="str">
        <f t="shared" si="15"/>
        <v>武将名字126
.STR 《吕翔{结束}{结束}{结束}{结束}{结束}《</v>
      </c>
      <c r="Y129" s="67"/>
    </row>
    <row r="130" ht="33.75" spans="1:25">
      <c r="A130" s="77" t="str">
        <f t="shared" si="16"/>
        <v>7F</v>
      </c>
      <c r="B130" s="41">
        <v>127</v>
      </c>
      <c r="C130" s="41" t="s">
        <v>159</v>
      </c>
      <c r="D130" s="71" t="str">
        <f>IF(_xlfn.XLOOKUP(C130,城池数据!J:J,E:E,0)+_xlfn.XLOOKUP(C130,城池数据!K:K,E:E,0)+_xlfn.XLOOKUP(C130,城池数据!L:L,E:E,0)+_xlfn.XLOOKUP(C130,城池数据!M:M,E:E,0)+_xlfn.XLOOKUP(C130,城池数据!O:O,E:E,0)+_xlfn.XLOOKUP(C130,城池数据!P:P,E:E,0)+_xlfn.XLOOKUP(C130,城池数据!Q:Q,E:E,0)+_xlfn.XLOOKUP(C130,城池数据!R:R,E:E,0)+_xlfn.XLOOKUP(C130,城池数据!S:S,E:E,0)+_xlfn.XLOOKUP(C130,城池数据!T:T,E:E,0)+_xlfn.XLOOKUP(C130,城池数据!U:U,E:E,0)&gt;0,"出仕","在野")</f>
        <v>出仕</v>
      </c>
      <c r="E130" s="72">
        <v>97</v>
      </c>
      <c r="F130" s="72">
        <v>45</v>
      </c>
      <c r="G130" s="72">
        <v>98</v>
      </c>
      <c r="H130" s="72">
        <v>99</v>
      </c>
      <c r="I130" s="73" t="s">
        <v>26</v>
      </c>
      <c r="J130" s="73">
        <f t="shared" si="9"/>
        <v>500</v>
      </c>
      <c r="K130" s="72">
        <v>58</v>
      </c>
      <c r="L130" s="74">
        <f t="shared" si="10"/>
        <v>10</v>
      </c>
      <c r="M130" s="74">
        <f t="shared" si="11"/>
        <v>2</v>
      </c>
      <c r="N130" s="65" t="str">
        <f>IF(_xlfn.XLOOKUP(L130,兵力分配!A:A,兵力分配!B:B)*100&gt;J130,J130/100,_xlfn.XLOOKUP(L130,兵力分配!A:A,兵力分配!B:B)*1)&amp;0</f>
        <v>10</v>
      </c>
      <c r="O130" s="65">
        <f>IF(_xlfn.XLOOKUP(L130,兵力分配!A:A,兵力分配!C:C)*100&gt;J130-N130*10,(J130-N130*10)/100,_xlfn.XLOOKUP(L130,兵力分配!A:A,兵力分配!C:C)*1)</f>
        <v>4</v>
      </c>
      <c r="P130" s="65">
        <f t="shared" si="12"/>
        <v>0</v>
      </c>
      <c r="Q130" s="64" t="str">
        <f t="shared" si="13"/>
        <v>武将数据127
.STR 《{出仕}《
.db 97,45,98,$10,99,$25,$04</v>
      </c>
      <c r="R130" s="67"/>
      <c r="S130" s="75" t="s">
        <v>37</v>
      </c>
      <c r="T130" s="76"/>
      <c r="U130" s="75">
        <v>7</v>
      </c>
      <c r="V130" s="65" t="str">
        <f t="shared" si="14"/>
        <v>武将127的德=58</v>
      </c>
      <c r="W130" s="67"/>
      <c r="X130" s="64" t="str">
        <f t="shared" si="15"/>
        <v>武将名字127
.STR 《马超{结束}{结束}{结束}{结束}{结束}《</v>
      </c>
      <c r="Y130" s="67"/>
    </row>
    <row r="131" ht="33.75" spans="1:25">
      <c r="A131" s="77" t="str">
        <f t="shared" si="16"/>
        <v>80</v>
      </c>
      <c r="B131" s="41">
        <v>128</v>
      </c>
      <c r="C131" s="41" t="s">
        <v>160</v>
      </c>
      <c r="D131" s="71" t="str">
        <f>IF(_xlfn.XLOOKUP(C131,城池数据!J:J,E:E,0)+_xlfn.XLOOKUP(C131,城池数据!K:K,E:E,0)+_xlfn.XLOOKUP(C131,城池数据!L:L,E:E,0)+_xlfn.XLOOKUP(C131,城池数据!M:M,E:E,0)+_xlfn.XLOOKUP(C131,城池数据!O:O,E:E,0)+_xlfn.XLOOKUP(C131,城池数据!P:P,E:E,0)+_xlfn.XLOOKUP(C131,城池数据!Q:Q,E:E,0)+_xlfn.XLOOKUP(C131,城池数据!R:R,E:E,0)+_xlfn.XLOOKUP(C131,城池数据!S:S,E:E,0)+_xlfn.XLOOKUP(C131,城池数据!T:T,E:E,0)+_xlfn.XLOOKUP(C131,城池数据!U:U,E:E,0)&gt;0,"出仕","在野")</f>
        <v>在野</v>
      </c>
      <c r="E131" s="72">
        <v>93</v>
      </c>
      <c r="F131" s="72">
        <v>51</v>
      </c>
      <c r="G131" s="72">
        <v>86</v>
      </c>
      <c r="H131" s="72">
        <v>99</v>
      </c>
      <c r="I131" s="73" t="s">
        <v>26</v>
      </c>
      <c r="J131" s="73">
        <f t="shared" si="9"/>
        <v>0</v>
      </c>
      <c r="K131" s="72">
        <v>79</v>
      </c>
      <c r="L131" s="74">
        <f t="shared" si="10"/>
        <v>9</v>
      </c>
      <c r="M131" s="74">
        <f t="shared" si="11"/>
        <v>2</v>
      </c>
      <c r="N131" s="65" t="str">
        <f>IF(_xlfn.XLOOKUP(L131,兵力分配!A:A,兵力分配!B:B)*100&gt;J131,J131/100,_xlfn.XLOOKUP(L131,兵力分配!A:A,兵力分配!B:B)*1)&amp;0</f>
        <v>00</v>
      </c>
      <c r="O131" s="65">
        <f>IF(_xlfn.XLOOKUP(L131,兵力分配!A:A,兵力分配!C:C)*100&gt;J131-N131*10,(J131-N131*10)/100,_xlfn.XLOOKUP(L131,兵力分配!A:A,兵力分配!C:C)*1)</f>
        <v>0</v>
      </c>
      <c r="P131" s="65">
        <f t="shared" si="12"/>
        <v>0</v>
      </c>
      <c r="Q131" s="64" t="str">
        <f t="shared" si="13"/>
        <v>武将数据128
.STR 《{在野}《
.db 93,51,86,$00,99,$20,$00</v>
      </c>
      <c r="R131" s="67"/>
      <c r="S131" s="75" t="s">
        <v>37</v>
      </c>
      <c r="T131" s="76"/>
      <c r="U131" s="75">
        <v>8</v>
      </c>
      <c r="V131" s="65" t="str">
        <f t="shared" si="14"/>
        <v>武将128的德=79</v>
      </c>
      <c r="W131" s="67"/>
      <c r="X131" s="64" t="str">
        <f t="shared" si="15"/>
        <v>武将名字128
.STR 《马岱{结束}{结束}{结束}{结束}{结束}《</v>
      </c>
      <c r="Y131" s="67"/>
    </row>
    <row r="132" ht="33.75" spans="1:25">
      <c r="A132" s="77" t="str">
        <f t="shared" si="16"/>
        <v>81</v>
      </c>
      <c r="B132" s="41">
        <v>129</v>
      </c>
      <c r="C132" s="41" t="s">
        <v>161</v>
      </c>
      <c r="D132" s="71" t="str">
        <f>IF(_xlfn.XLOOKUP(C132,城池数据!J:J,E:E,0)+_xlfn.XLOOKUP(C132,城池数据!K:K,E:E,0)+_xlfn.XLOOKUP(C132,城池数据!L:L,E:E,0)+_xlfn.XLOOKUP(C132,城池数据!M:M,E:E,0)+_xlfn.XLOOKUP(C132,城池数据!O:O,E:E,0)+_xlfn.XLOOKUP(C132,城池数据!P:P,E:E,0)+_xlfn.XLOOKUP(C132,城池数据!Q:Q,E:E,0)+_xlfn.XLOOKUP(C132,城池数据!R:R,E:E,0)+_xlfn.XLOOKUP(C132,城池数据!S:S,E:E,0)+_xlfn.XLOOKUP(C132,城池数据!T:T,E:E,0)+_xlfn.XLOOKUP(C132,城池数据!U:U,E:E,0)&gt;0,"出仕","在野")</f>
        <v>出仕</v>
      </c>
      <c r="E132" s="72">
        <v>52</v>
      </c>
      <c r="F132" s="72">
        <v>93</v>
      </c>
      <c r="G132" s="72">
        <v>43</v>
      </c>
      <c r="H132" s="72">
        <v>85</v>
      </c>
      <c r="I132" s="73" t="s">
        <v>24</v>
      </c>
      <c r="J132" s="73">
        <f t="shared" ref="J132:J195" si="17">IF(H132&gt;99,1000,IF(D132="出仕",500,0))</f>
        <v>500</v>
      </c>
      <c r="K132" s="72">
        <v>96</v>
      </c>
      <c r="L132" s="74">
        <f t="shared" ref="L132:L195" si="18">IF(G132&lt;10,1,IF(G132&lt;20,2,IF(G132&lt;30,3,IF(G132&lt;40,4,IF(G132&lt;50,5,IF(G132&lt;60,6,IF(G132&lt;70,7,IF(G132&lt;80,8,IF(G132&lt;90,9,IF(G132&lt;100,10,11))))))))))</f>
        <v>5</v>
      </c>
      <c r="M132" s="74">
        <f t="shared" ref="M132:M195" si="19">IF(I132="平军",0,IF(I132="水军",1,IF(I132="山军",2)))</f>
        <v>0</v>
      </c>
      <c r="N132" s="65" t="str">
        <f>IF(_xlfn.XLOOKUP(L132,兵力分配!A:A,兵力分配!B:B)*100&gt;J132,J132/100,_xlfn.XLOOKUP(L132,兵力分配!A:A,兵力分配!B:B)*1)&amp;0</f>
        <v>40</v>
      </c>
      <c r="O132" s="65">
        <f>IF(_xlfn.XLOOKUP(L132,兵力分配!A:A,兵力分配!C:C)*100&gt;J132-N132*10,(J132-N132*10)/100,_xlfn.XLOOKUP(L132,兵力分配!A:A,兵力分配!C:C)*1)</f>
        <v>1</v>
      </c>
      <c r="P132" s="65">
        <f t="shared" ref="P132:P195" si="20">J132/100-O132-N132/10</f>
        <v>0</v>
      </c>
      <c r="Q132" s="64" t="str">
        <f t="shared" ref="Q132:Q195" si="21">"武将数据"&amp;B132&amp;"
"&amp;".STR 《{"&amp;D132&amp;"}《
"&amp;".db "&amp;E132&amp;","&amp;F132&amp;","&amp;G132&amp;",$"&amp;N132&amp;","&amp;H132&amp;",$"&amp;M132&amp;DEC2HEX(J132/100)&amp;",$"&amp;P132&amp;O132</f>
        <v>武将数据129
.STR 《{出仕}《
.db 52,93,43,$40,85,$05,$01</v>
      </c>
      <c r="R132" s="67"/>
      <c r="S132" s="75" t="s">
        <v>37</v>
      </c>
      <c r="T132" s="76"/>
      <c r="U132" s="75">
        <v>9</v>
      </c>
      <c r="V132" s="65" t="str">
        <f t="shared" ref="V132:V195" si="22">"武将"&amp;B132&amp;"的德"&amp;"="&amp;K132</f>
        <v>武将129的德=96</v>
      </c>
      <c r="W132" s="67"/>
      <c r="X132" s="64" t="str">
        <f t="shared" ref="X132:X195" si="23">"武将名字"&amp;B132&amp;"
"&amp;".STR 《"&amp;C132&amp;IF(LEN(C132)=1,"{结束}{结束}{结束}{结束}{结束}{结束}{结束}",IF(LEN(C132)=2,"{结束}{结束}{结束}{结束}{结束}",IF(LEN(C132)=3,"{结束}{结束}{结束}","{结束}")))&amp;"《"</f>
        <v>武将名字129
.STR 《马良{结束}{结束}{结束}{结束}{结束}《</v>
      </c>
      <c r="Y132" s="67"/>
    </row>
    <row r="133" ht="33.75" spans="1:25">
      <c r="A133" s="77" t="str">
        <f t="shared" si="16"/>
        <v>82</v>
      </c>
      <c r="B133" s="41">
        <v>130</v>
      </c>
      <c r="C133" s="41" t="s">
        <v>162</v>
      </c>
      <c r="D133" s="71" t="str">
        <f>IF(_xlfn.XLOOKUP(C133,城池数据!J:J,E:E,0)+_xlfn.XLOOKUP(C133,城池数据!K:K,E:E,0)+_xlfn.XLOOKUP(C133,城池数据!L:L,E:E,0)+_xlfn.XLOOKUP(C133,城池数据!M:M,E:E,0)+_xlfn.XLOOKUP(C133,城池数据!O:O,E:E,0)+_xlfn.XLOOKUP(C133,城池数据!P:P,E:E,0)+_xlfn.XLOOKUP(C133,城池数据!Q:Q,E:E,0)+_xlfn.XLOOKUP(C133,城池数据!R:R,E:E,0)+_xlfn.XLOOKUP(C133,城池数据!S:S,E:E,0)+_xlfn.XLOOKUP(C133,城池数据!T:T,E:E,0)+_xlfn.XLOOKUP(C133,城池数据!U:U,E:E,0)&gt;0,"出仕","在野")</f>
        <v>在野</v>
      </c>
      <c r="E133" s="72">
        <v>85</v>
      </c>
      <c r="F133" s="72">
        <v>90</v>
      </c>
      <c r="G133" s="72">
        <v>73</v>
      </c>
      <c r="H133" s="72">
        <v>72</v>
      </c>
      <c r="I133" s="73" t="s">
        <v>24</v>
      </c>
      <c r="J133" s="73">
        <f t="shared" si="17"/>
        <v>0</v>
      </c>
      <c r="K133" s="72">
        <v>74</v>
      </c>
      <c r="L133" s="74">
        <f t="shared" si="18"/>
        <v>8</v>
      </c>
      <c r="M133" s="74">
        <f t="shared" si="19"/>
        <v>0</v>
      </c>
      <c r="N133" s="65" t="str">
        <f>IF(_xlfn.XLOOKUP(L133,兵力分配!A:A,兵力分配!B:B)*100&gt;J133,J133/100,_xlfn.XLOOKUP(L133,兵力分配!A:A,兵力分配!B:B)*1)&amp;0</f>
        <v>00</v>
      </c>
      <c r="O133" s="65">
        <f>IF(_xlfn.XLOOKUP(L133,兵力分配!A:A,兵力分配!C:C)*100&gt;J133-N133*10,(J133-N133*10)/100,_xlfn.XLOOKUP(L133,兵力分配!A:A,兵力分配!C:C)*1)</f>
        <v>0</v>
      </c>
      <c r="P133" s="65">
        <f t="shared" si="20"/>
        <v>0</v>
      </c>
      <c r="Q133" s="64" t="str">
        <f t="shared" si="21"/>
        <v>武将数据130
.STR 《{在野}《
.db 85,90,73,$00,72,$00,$00</v>
      </c>
      <c r="R133" s="67"/>
      <c r="S133" s="75" t="s">
        <v>37</v>
      </c>
      <c r="T133" s="76"/>
      <c r="U133" s="75" t="s">
        <v>37</v>
      </c>
      <c r="V133" s="65" t="str">
        <f t="shared" si="22"/>
        <v>武将130的德=74</v>
      </c>
      <c r="W133" s="67"/>
      <c r="X133" s="64" t="str">
        <f t="shared" si="23"/>
        <v>武将名字130
.STR 《马谡{结束}{结束}{结束}{结束}{结束}《</v>
      </c>
      <c r="Y133" s="67"/>
    </row>
    <row r="134" ht="33.75" spans="1:25">
      <c r="A134" s="77" t="str">
        <f t="shared" si="16"/>
        <v>83</v>
      </c>
      <c r="B134" s="41">
        <v>131</v>
      </c>
      <c r="C134" s="41" t="s">
        <v>163</v>
      </c>
      <c r="D134" s="71" t="str">
        <f>IF(_xlfn.XLOOKUP(C134,城池数据!J:J,E:E,0)+_xlfn.XLOOKUP(C134,城池数据!K:K,E:E,0)+_xlfn.XLOOKUP(C134,城池数据!L:L,E:E,0)+_xlfn.XLOOKUP(C134,城池数据!M:M,E:E,0)+_xlfn.XLOOKUP(C134,城池数据!O:O,E:E,0)+_xlfn.XLOOKUP(C134,城池数据!P:P,E:E,0)+_xlfn.XLOOKUP(C134,城池数据!Q:Q,E:E,0)+_xlfn.XLOOKUP(C134,城池数据!R:R,E:E,0)+_xlfn.XLOOKUP(C134,城池数据!S:S,E:E,0)+_xlfn.XLOOKUP(C134,城池数据!T:T,E:E,0)+_xlfn.XLOOKUP(C134,城池数据!U:U,E:E,0)&gt;0,"出仕","在野")</f>
        <v>在野</v>
      </c>
      <c r="E134" s="72">
        <v>80</v>
      </c>
      <c r="F134" s="72">
        <v>45</v>
      </c>
      <c r="G134" s="72">
        <v>73</v>
      </c>
      <c r="H134" s="72">
        <v>99</v>
      </c>
      <c r="I134" s="73" t="s">
        <v>26</v>
      </c>
      <c r="J134" s="73">
        <f t="shared" si="17"/>
        <v>0</v>
      </c>
      <c r="K134" s="72">
        <v>62</v>
      </c>
      <c r="L134" s="74">
        <f t="shared" si="18"/>
        <v>8</v>
      </c>
      <c r="M134" s="74">
        <f t="shared" si="19"/>
        <v>2</v>
      </c>
      <c r="N134" s="65" t="str">
        <f>IF(_xlfn.XLOOKUP(L134,兵力分配!A:A,兵力分配!B:B)*100&gt;J134,J134/100,_xlfn.XLOOKUP(L134,兵力分配!A:A,兵力分配!B:B)*1)&amp;0</f>
        <v>00</v>
      </c>
      <c r="O134" s="65">
        <f>IF(_xlfn.XLOOKUP(L134,兵力分配!A:A,兵力分配!C:C)*100&gt;J134-N134*10,(J134-N134*10)/100,_xlfn.XLOOKUP(L134,兵力分配!A:A,兵力分配!C:C)*1)</f>
        <v>0</v>
      </c>
      <c r="P134" s="65">
        <f t="shared" si="20"/>
        <v>0</v>
      </c>
      <c r="Q134" s="64" t="str">
        <f t="shared" si="21"/>
        <v>武将数据131
.STR 《{在野}《
.db 80,45,73,$00,99,$20,$00</v>
      </c>
      <c r="R134" s="67"/>
      <c r="S134" s="75" t="s">
        <v>37</v>
      </c>
      <c r="T134" s="76"/>
      <c r="U134" s="75" t="s">
        <v>39</v>
      </c>
      <c r="V134" s="65" t="str">
        <f t="shared" si="22"/>
        <v>武将131的德=62</v>
      </c>
      <c r="W134" s="67"/>
      <c r="X134" s="64" t="str">
        <f t="shared" si="23"/>
        <v>武将名字131
.STR 《马铁{结束}{结束}{结束}{结束}{结束}《</v>
      </c>
      <c r="Y134" s="67"/>
    </row>
    <row r="135" ht="33.75" spans="1:25">
      <c r="A135" s="77" t="str">
        <f t="shared" si="16"/>
        <v>84</v>
      </c>
      <c r="B135" s="41">
        <v>132</v>
      </c>
      <c r="C135" s="41" t="s">
        <v>164</v>
      </c>
      <c r="D135" s="71" t="str">
        <f>IF(_xlfn.XLOOKUP(C135,城池数据!J:J,E:E,0)+_xlfn.XLOOKUP(C135,城池数据!K:K,E:E,0)+_xlfn.XLOOKUP(C135,城池数据!L:L,E:E,0)+_xlfn.XLOOKUP(C135,城池数据!M:M,E:E,0)+_xlfn.XLOOKUP(C135,城池数据!O:O,E:E,0)+_xlfn.XLOOKUP(C135,城池数据!P:P,E:E,0)+_xlfn.XLOOKUP(C135,城池数据!Q:Q,E:E,0)+_xlfn.XLOOKUP(C135,城池数据!R:R,E:E,0)+_xlfn.XLOOKUP(C135,城池数据!S:S,E:E,0)+_xlfn.XLOOKUP(C135,城池数据!T:T,E:E,0)+_xlfn.XLOOKUP(C135,城池数据!U:U,E:E,0)&gt;0,"出仕","在野")</f>
        <v>在野</v>
      </c>
      <c r="E135" s="72">
        <v>74</v>
      </c>
      <c r="F135" s="72">
        <v>47</v>
      </c>
      <c r="G135" s="72">
        <v>73</v>
      </c>
      <c r="H135" s="72">
        <v>65</v>
      </c>
      <c r="I135" s="73" t="s">
        <v>26</v>
      </c>
      <c r="J135" s="73">
        <f t="shared" si="17"/>
        <v>0</v>
      </c>
      <c r="K135" s="72">
        <v>55</v>
      </c>
      <c r="L135" s="74">
        <f t="shared" si="18"/>
        <v>8</v>
      </c>
      <c r="M135" s="74">
        <f t="shared" si="19"/>
        <v>2</v>
      </c>
      <c r="N135" s="65" t="str">
        <f>IF(_xlfn.XLOOKUP(L135,兵力分配!A:A,兵力分配!B:B)*100&gt;J135,J135/100,_xlfn.XLOOKUP(L135,兵力分配!A:A,兵力分配!B:B)*1)&amp;0</f>
        <v>00</v>
      </c>
      <c r="O135" s="65">
        <f>IF(_xlfn.XLOOKUP(L135,兵力分配!A:A,兵力分配!C:C)*100&gt;J135-N135*10,(J135-N135*10)/100,_xlfn.XLOOKUP(L135,兵力分配!A:A,兵力分配!C:C)*1)</f>
        <v>0</v>
      </c>
      <c r="P135" s="65">
        <f t="shared" si="20"/>
        <v>0</v>
      </c>
      <c r="Q135" s="64" t="str">
        <f t="shared" si="21"/>
        <v>武将数据132
.STR 《{在野}《
.db 74,47,73,$00,65,$20,$00</v>
      </c>
      <c r="R135" s="67"/>
      <c r="S135" s="75" t="s">
        <v>37</v>
      </c>
      <c r="T135" s="76"/>
      <c r="U135" s="75" t="s">
        <v>41</v>
      </c>
      <c r="V135" s="65" t="str">
        <f t="shared" si="22"/>
        <v>武将132的德=55</v>
      </c>
      <c r="W135" s="67"/>
      <c r="X135" s="64" t="str">
        <f t="shared" si="23"/>
        <v>武将名字132
.STR 《马玩{结束}{结束}{结束}{结束}{结束}《</v>
      </c>
      <c r="Y135" s="67"/>
    </row>
    <row r="136" ht="33.75" spans="1:25">
      <c r="A136" s="77" t="str">
        <f t="shared" si="16"/>
        <v>85</v>
      </c>
      <c r="B136" s="41">
        <v>133</v>
      </c>
      <c r="C136" s="41" t="s">
        <v>165</v>
      </c>
      <c r="D136" s="71" t="str">
        <f>IF(_xlfn.XLOOKUP(C136,城池数据!J:J,E:E,0)+_xlfn.XLOOKUP(C136,城池数据!K:K,E:E,0)+_xlfn.XLOOKUP(C136,城池数据!L:L,E:E,0)+_xlfn.XLOOKUP(C136,城池数据!M:M,E:E,0)+_xlfn.XLOOKUP(C136,城池数据!O:O,E:E,0)+_xlfn.XLOOKUP(C136,城池数据!P:P,E:E,0)+_xlfn.XLOOKUP(C136,城池数据!Q:Q,E:E,0)+_xlfn.XLOOKUP(C136,城池数据!R:R,E:E,0)+_xlfn.XLOOKUP(C136,城池数据!S:S,E:E,0)+_xlfn.XLOOKUP(C136,城池数据!T:T,E:E,0)+_xlfn.XLOOKUP(C136,城池数据!U:U,E:E,0)&gt;0,"出仕","在野")</f>
        <v>在野</v>
      </c>
      <c r="E136" s="72">
        <v>81</v>
      </c>
      <c r="F136" s="72">
        <v>42</v>
      </c>
      <c r="G136" s="72">
        <v>71</v>
      </c>
      <c r="H136" s="72">
        <v>99</v>
      </c>
      <c r="I136" s="73" t="s">
        <v>26</v>
      </c>
      <c r="J136" s="73">
        <f t="shared" si="17"/>
        <v>0</v>
      </c>
      <c r="K136" s="72">
        <v>63</v>
      </c>
      <c r="L136" s="74">
        <f t="shared" si="18"/>
        <v>8</v>
      </c>
      <c r="M136" s="74">
        <f t="shared" si="19"/>
        <v>2</v>
      </c>
      <c r="N136" s="65" t="str">
        <f>IF(_xlfn.XLOOKUP(L136,兵力分配!A:A,兵力分配!B:B)*100&gt;J136,J136/100,_xlfn.XLOOKUP(L136,兵力分配!A:A,兵力分配!B:B)*1)&amp;0</f>
        <v>00</v>
      </c>
      <c r="O136" s="65">
        <f>IF(_xlfn.XLOOKUP(L136,兵力分配!A:A,兵力分配!C:C)*100&gt;J136-N136*10,(J136-N136*10)/100,_xlfn.XLOOKUP(L136,兵力分配!A:A,兵力分配!C:C)*1)</f>
        <v>0</v>
      </c>
      <c r="P136" s="65">
        <f t="shared" si="20"/>
        <v>0</v>
      </c>
      <c r="Q136" s="64" t="str">
        <f t="shared" si="21"/>
        <v>武将数据133
.STR 《{在野}《
.db 81,42,71,$00,99,$20,$00</v>
      </c>
      <c r="R136" s="67"/>
      <c r="S136" s="75" t="s">
        <v>37</v>
      </c>
      <c r="T136" s="76"/>
      <c r="U136" s="75" t="s">
        <v>43</v>
      </c>
      <c r="V136" s="65" t="str">
        <f t="shared" si="22"/>
        <v>武将133的德=63</v>
      </c>
      <c r="W136" s="67"/>
      <c r="X136" s="64" t="str">
        <f t="shared" si="23"/>
        <v>武将名字133
.STR 《马休{结束}{结束}{结束}{结束}{结束}《</v>
      </c>
      <c r="Y136" s="67"/>
    </row>
    <row r="137" ht="33.75" spans="1:25">
      <c r="A137" s="77" t="str">
        <f t="shared" si="16"/>
        <v>86</v>
      </c>
      <c r="B137" s="41">
        <v>134</v>
      </c>
      <c r="C137" s="41" t="s">
        <v>166</v>
      </c>
      <c r="D137" s="71" t="str">
        <f>IF(_xlfn.XLOOKUP(C137,城池数据!J:J,E:E,0)+_xlfn.XLOOKUP(C137,城池数据!K:K,E:E,0)+_xlfn.XLOOKUP(C137,城池数据!L:L,E:E,0)+_xlfn.XLOOKUP(C137,城池数据!M:M,E:E,0)+_xlfn.XLOOKUP(C137,城池数据!O:O,E:E,0)+_xlfn.XLOOKUP(C137,城池数据!P:P,E:E,0)+_xlfn.XLOOKUP(C137,城池数据!Q:Q,E:E,0)+_xlfn.XLOOKUP(C137,城池数据!R:R,E:E,0)+_xlfn.XLOOKUP(C137,城池数据!S:S,E:E,0)+_xlfn.XLOOKUP(C137,城池数据!T:T,E:E,0)+_xlfn.XLOOKUP(C137,城池数据!U:U,E:E,0)&gt;0,"出仕","在野")</f>
        <v>在野</v>
      </c>
      <c r="E137" s="72">
        <v>95</v>
      </c>
      <c r="F137" s="72">
        <v>52</v>
      </c>
      <c r="G137" s="72">
        <v>81</v>
      </c>
      <c r="H137" s="72">
        <v>99</v>
      </c>
      <c r="I137" s="73" t="s">
        <v>26</v>
      </c>
      <c r="J137" s="73">
        <f t="shared" si="17"/>
        <v>0</v>
      </c>
      <c r="K137" s="72">
        <v>77</v>
      </c>
      <c r="L137" s="74">
        <f t="shared" si="18"/>
        <v>9</v>
      </c>
      <c r="M137" s="74">
        <f t="shared" si="19"/>
        <v>2</v>
      </c>
      <c r="N137" s="65" t="str">
        <f>IF(_xlfn.XLOOKUP(L137,兵力分配!A:A,兵力分配!B:B)*100&gt;J137,J137/100,_xlfn.XLOOKUP(L137,兵力分配!A:A,兵力分配!B:B)*1)&amp;0</f>
        <v>00</v>
      </c>
      <c r="O137" s="65">
        <f>IF(_xlfn.XLOOKUP(L137,兵力分配!A:A,兵力分配!C:C)*100&gt;J137-N137*10,(J137-N137*10)/100,_xlfn.XLOOKUP(L137,兵力分配!A:A,兵力分配!C:C)*1)</f>
        <v>0</v>
      </c>
      <c r="P137" s="65">
        <f t="shared" si="20"/>
        <v>0</v>
      </c>
      <c r="Q137" s="64" t="str">
        <f t="shared" si="21"/>
        <v>武将数据134
.STR 《{在野}《
.db 95,52,81,$00,99,$20,$00</v>
      </c>
      <c r="R137" s="67"/>
      <c r="S137" s="75" t="s">
        <v>37</v>
      </c>
      <c r="T137" s="76"/>
      <c r="U137" s="75" t="s">
        <v>45</v>
      </c>
      <c r="V137" s="65" t="str">
        <f t="shared" si="22"/>
        <v>武将134的德=77</v>
      </c>
      <c r="W137" s="67"/>
      <c r="X137" s="64" t="str">
        <f t="shared" si="23"/>
        <v>武将名字134
.STR 《马云禄{结束}{结束}{结束}《</v>
      </c>
      <c r="Y137" s="67"/>
    </row>
    <row r="138" ht="33.75" spans="1:25">
      <c r="A138" s="77" t="str">
        <f t="shared" si="16"/>
        <v>87</v>
      </c>
      <c r="B138" s="41">
        <v>135</v>
      </c>
      <c r="C138" s="10" t="s">
        <v>167</v>
      </c>
      <c r="D138" s="71" t="str">
        <f>IF(_xlfn.XLOOKUP(C138,城池数据!J:J,E:E,0)+_xlfn.XLOOKUP(C138,城池数据!K:K,E:E,0)+_xlfn.XLOOKUP(C138,城池数据!L:L,E:E,0)+_xlfn.XLOOKUP(C138,城池数据!M:M,E:E,0)+_xlfn.XLOOKUP(C138,城池数据!O:O,E:E,0)+_xlfn.XLOOKUP(C138,城池数据!P:P,E:E,0)+_xlfn.XLOOKUP(C138,城池数据!Q:Q,E:E,0)+_xlfn.XLOOKUP(C138,城池数据!R:R,E:E,0)+_xlfn.XLOOKUP(C138,城池数据!S:S,E:E,0)+_xlfn.XLOOKUP(C138,城池数据!T:T,E:E,0)+_xlfn.XLOOKUP(C138,城池数据!U:U,E:E,0)&gt;0,"出仕","在野")</f>
        <v>在野</v>
      </c>
      <c r="E138" s="72">
        <v>75</v>
      </c>
      <c r="F138" s="72">
        <v>85</v>
      </c>
      <c r="G138" s="72">
        <v>73</v>
      </c>
      <c r="H138" s="72">
        <v>86</v>
      </c>
      <c r="I138" s="73" t="s">
        <v>24</v>
      </c>
      <c r="J138" s="73">
        <f t="shared" si="17"/>
        <v>0</v>
      </c>
      <c r="K138" s="72">
        <v>93</v>
      </c>
      <c r="L138" s="74">
        <f t="shared" si="18"/>
        <v>8</v>
      </c>
      <c r="M138" s="74">
        <f t="shared" si="19"/>
        <v>0</v>
      </c>
      <c r="N138" s="65" t="str">
        <f>IF(_xlfn.XLOOKUP(L138,兵力分配!A:A,兵力分配!B:B)*100&gt;J138,J138/100,_xlfn.XLOOKUP(L138,兵力分配!A:A,兵力分配!B:B)*1)&amp;0</f>
        <v>00</v>
      </c>
      <c r="O138" s="65">
        <f>IF(_xlfn.XLOOKUP(L138,兵力分配!A:A,兵力分配!C:C)*100&gt;J138-N138*10,(J138-N138*10)/100,_xlfn.XLOOKUP(L138,兵力分配!A:A,兵力分配!C:C)*1)</f>
        <v>0</v>
      </c>
      <c r="P138" s="65">
        <f t="shared" si="20"/>
        <v>0</v>
      </c>
      <c r="Q138" s="64" t="str">
        <f t="shared" si="21"/>
        <v>武将数据135
.STR 《{在野}《
.db 75,85,73,$00,86,$00,$00</v>
      </c>
      <c r="R138" s="67"/>
      <c r="S138" s="75" t="s">
        <v>37</v>
      </c>
      <c r="T138" s="76"/>
      <c r="U138" s="75" t="s">
        <v>47</v>
      </c>
      <c r="V138" s="65" t="str">
        <f t="shared" si="22"/>
        <v>武将135的德=93</v>
      </c>
      <c r="W138" s="67"/>
      <c r="X138" s="64" t="str">
        <f t="shared" si="23"/>
        <v>武将名字135
.STR 《满宠{结束}{结束}{结束}{结束}{结束}《</v>
      </c>
      <c r="Y138" s="67"/>
    </row>
    <row r="139" ht="33.75" spans="1:25">
      <c r="A139" s="77" t="str">
        <f t="shared" si="16"/>
        <v>88</v>
      </c>
      <c r="B139" s="41">
        <v>136</v>
      </c>
      <c r="C139" s="10" t="s">
        <v>168</v>
      </c>
      <c r="D139" s="71" t="str">
        <f>IF(_xlfn.XLOOKUP(C139,城池数据!J:J,E:E,0)+_xlfn.XLOOKUP(C139,城池数据!K:K,E:E,0)+_xlfn.XLOOKUP(C139,城池数据!L:L,E:E,0)+_xlfn.XLOOKUP(C139,城池数据!M:M,E:E,0)+_xlfn.XLOOKUP(C139,城池数据!O:O,E:E,0)+_xlfn.XLOOKUP(C139,城池数据!P:P,E:E,0)+_xlfn.XLOOKUP(C139,城池数据!Q:Q,E:E,0)+_xlfn.XLOOKUP(C139,城池数据!R:R,E:E,0)+_xlfn.XLOOKUP(C139,城池数据!S:S,E:E,0)+_xlfn.XLOOKUP(C139,城池数据!T:T,E:E,0)+_xlfn.XLOOKUP(C139,城池数据!U:U,E:E,0)&gt;0,"出仕","在野")</f>
        <v>在野</v>
      </c>
      <c r="E139" s="72">
        <v>80</v>
      </c>
      <c r="F139" s="72">
        <v>85</v>
      </c>
      <c r="G139" s="72">
        <v>67</v>
      </c>
      <c r="H139" s="72">
        <v>96</v>
      </c>
      <c r="I139" s="73" t="s">
        <v>36</v>
      </c>
      <c r="J139" s="73">
        <f t="shared" si="17"/>
        <v>0</v>
      </c>
      <c r="K139" s="72">
        <v>92</v>
      </c>
      <c r="L139" s="74">
        <f t="shared" si="18"/>
        <v>7</v>
      </c>
      <c r="M139" s="74">
        <f t="shared" si="19"/>
        <v>1</v>
      </c>
      <c r="N139" s="65" t="str">
        <f>IF(_xlfn.XLOOKUP(L139,兵力分配!A:A,兵力分配!B:B)*100&gt;J139,J139/100,_xlfn.XLOOKUP(L139,兵力分配!A:A,兵力分配!B:B)*1)&amp;0</f>
        <v>00</v>
      </c>
      <c r="O139" s="65">
        <f>IF(_xlfn.XLOOKUP(L139,兵力分配!A:A,兵力分配!C:C)*100&gt;J139-N139*10,(J139-N139*10)/100,_xlfn.XLOOKUP(L139,兵力分配!A:A,兵力分配!C:C)*1)</f>
        <v>0</v>
      </c>
      <c r="P139" s="65">
        <f t="shared" si="20"/>
        <v>0</v>
      </c>
      <c r="Q139" s="64" t="str">
        <f t="shared" si="21"/>
        <v>武将数据136
.STR 《{在野}《
.db 80,85,67,$00,96,$10,$00</v>
      </c>
      <c r="R139" s="67"/>
      <c r="S139" s="75" t="s">
        <v>37</v>
      </c>
      <c r="T139" s="76"/>
      <c r="U139" s="75">
        <v>10</v>
      </c>
      <c r="V139" s="65" t="str">
        <f t="shared" si="22"/>
        <v>武将136的德=92</v>
      </c>
      <c r="W139" s="67"/>
      <c r="X139" s="64" t="str">
        <f t="shared" si="23"/>
        <v>武将名字136
.STR 《毛玠{结束}{结束}{结束}{结束}{结束}《</v>
      </c>
      <c r="Y139" s="67"/>
    </row>
    <row r="140" ht="33.75" spans="1:25">
      <c r="A140" s="77" t="str">
        <f t="shared" si="16"/>
        <v>89</v>
      </c>
      <c r="B140" s="41">
        <v>137</v>
      </c>
      <c r="C140" s="41" t="s">
        <v>169</v>
      </c>
      <c r="D140" s="71" t="str">
        <f>IF(_xlfn.XLOOKUP(C140,城池数据!J:J,E:E,0)+_xlfn.XLOOKUP(C140,城池数据!K:K,E:E,0)+_xlfn.XLOOKUP(C140,城池数据!L:L,E:E,0)+_xlfn.XLOOKUP(C140,城池数据!M:M,E:E,0)+_xlfn.XLOOKUP(C140,城池数据!O:O,E:E,0)+_xlfn.XLOOKUP(C140,城池数据!P:P,E:E,0)+_xlfn.XLOOKUP(C140,城池数据!Q:Q,E:E,0)+_xlfn.XLOOKUP(C140,城池数据!R:R,E:E,0)+_xlfn.XLOOKUP(C140,城池数据!S:S,E:E,0)+_xlfn.XLOOKUP(C140,城池数据!T:T,E:E,0)+_xlfn.XLOOKUP(C140,城池数据!U:U,E:E,0)&gt;0,"出仕","在野")</f>
        <v>出仕</v>
      </c>
      <c r="E140" s="72">
        <v>98</v>
      </c>
      <c r="F140" s="72">
        <v>16</v>
      </c>
      <c r="G140" s="72">
        <v>85</v>
      </c>
      <c r="H140" s="72">
        <v>70</v>
      </c>
      <c r="I140" s="73" t="s">
        <v>26</v>
      </c>
      <c r="J140" s="73">
        <f t="shared" si="17"/>
        <v>500</v>
      </c>
      <c r="K140" s="72">
        <v>56</v>
      </c>
      <c r="L140" s="74">
        <f t="shared" si="18"/>
        <v>9</v>
      </c>
      <c r="M140" s="74">
        <f t="shared" si="19"/>
        <v>2</v>
      </c>
      <c r="N140" s="65" t="str">
        <f>IF(_xlfn.XLOOKUP(L140,兵力分配!A:A,兵力分配!B:B)*100&gt;J140,J140/100,_xlfn.XLOOKUP(L140,兵力分配!A:A,兵力分配!B:B)*1)&amp;0</f>
        <v>20</v>
      </c>
      <c r="O140" s="65">
        <f>IF(_xlfn.XLOOKUP(L140,兵力分配!A:A,兵力分配!C:C)*100&gt;J140-N140*10,(J140-N140*10)/100,_xlfn.XLOOKUP(L140,兵力分配!A:A,兵力分配!C:C)*1)</f>
        <v>3</v>
      </c>
      <c r="P140" s="65">
        <f t="shared" si="20"/>
        <v>0</v>
      </c>
      <c r="Q140" s="64" t="str">
        <f t="shared" si="21"/>
        <v>武将数据137
.STR 《{出仕}《
.db 98,16,85,$20,70,$25,$03</v>
      </c>
      <c r="R140" s="67"/>
      <c r="S140" s="75" t="s">
        <v>37</v>
      </c>
      <c r="T140" s="76"/>
      <c r="U140" s="75">
        <v>11</v>
      </c>
      <c r="V140" s="65" t="str">
        <f t="shared" si="22"/>
        <v>武将137的德=56</v>
      </c>
      <c r="W140" s="67"/>
      <c r="X140" s="64" t="str">
        <f t="shared" si="23"/>
        <v>武将名字137
.STR 《孟获{结束}{结束}{结束}{结束}{结束}《</v>
      </c>
      <c r="Y140" s="67"/>
    </row>
    <row r="141" ht="33.75" spans="1:25">
      <c r="A141" s="77" t="str">
        <f t="shared" si="16"/>
        <v>8A</v>
      </c>
      <c r="B141" s="41">
        <v>138</v>
      </c>
      <c r="C141" s="41" t="s">
        <v>170</v>
      </c>
      <c r="D141" s="71" t="str">
        <f>IF(_xlfn.XLOOKUP(C141,城池数据!J:J,E:E,0)+_xlfn.XLOOKUP(C141,城池数据!K:K,E:E,0)+_xlfn.XLOOKUP(C141,城池数据!L:L,E:E,0)+_xlfn.XLOOKUP(C141,城池数据!M:M,E:E,0)+_xlfn.XLOOKUP(C141,城池数据!O:O,E:E,0)+_xlfn.XLOOKUP(C141,城池数据!P:P,E:E,0)+_xlfn.XLOOKUP(C141,城池数据!Q:Q,E:E,0)+_xlfn.XLOOKUP(C141,城池数据!R:R,E:E,0)+_xlfn.XLOOKUP(C141,城池数据!S:S,E:E,0)+_xlfn.XLOOKUP(C141,城池数据!T:T,E:E,0)+_xlfn.XLOOKUP(C141,城池数据!U:U,E:E,0)&gt;0,"出仕","在野")</f>
        <v>出仕</v>
      </c>
      <c r="E141" s="72">
        <v>77</v>
      </c>
      <c r="F141" s="72">
        <v>51</v>
      </c>
      <c r="G141" s="72">
        <v>77</v>
      </c>
      <c r="H141" s="72">
        <v>55</v>
      </c>
      <c r="I141" s="73" t="s">
        <v>26</v>
      </c>
      <c r="J141" s="73">
        <f t="shared" si="17"/>
        <v>500</v>
      </c>
      <c r="K141" s="72">
        <v>45</v>
      </c>
      <c r="L141" s="74">
        <f t="shared" si="18"/>
        <v>8</v>
      </c>
      <c r="M141" s="74">
        <f t="shared" si="19"/>
        <v>2</v>
      </c>
      <c r="N141" s="65" t="str">
        <f>IF(_xlfn.XLOOKUP(L141,兵力分配!A:A,兵力分配!B:B)*100&gt;J141,J141/100,_xlfn.XLOOKUP(L141,兵力分配!A:A,兵力分配!B:B)*1)&amp;0</f>
        <v>20</v>
      </c>
      <c r="O141" s="65">
        <f>IF(_xlfn.XLOOKUP(L141,兵力分配!A:A,兵力分配!C:C)*100&gt;J141-N141*10,(J141-N141*10)/100,_xlfn.XLOOKUP(L141,兵力分配!A:A,兵力分配!C:C)*1)</f>
        <v>3</v>
      </c>
      <c r="P141" s="65">
        <f t="shared" si="20"/>
        <v>0</v>
      </c>
      <c r="Q141" s="64" t="str">
        <f t="shared" si="21"/>
        <v>武将数据138
.STR 《{出仕}《
.db 77,51,77,$20,55,$25,$03</v>
      </c>
      <c r="R141" s="67"/>
      <c r="S141" s="75" t="s">
        <v>37</v>
      </c>
      <c r="T141" s="76"/>
      <c r="U141" s="75">
        <v>12</v>
      </c>
      <c r="V141" s="65" t="str">
        <f t="shared" si="22"/>
        <v>武将138的德=45</v>
      </c>
      <c r="W141" s="67"/>
      <c r="X141" s="64" t="str">
        <f t="shared" si="23"/>
        <v>武将名字138
.STR 《孟优{结束}{结束}{结束}{结束}{结束}《</v>
      </c>
      <c r="Y141" s="67"/>
    </row>
    <row r="142" ht="33.75" spans="1:25">
      <c r="A142" s="77" t="str">
        <f t="shared" si="16"/>
        <v>8B</v>
      </c>
      <c r="B142" s="41">
        <v>139</v>
      </c>
      <c r="C142" s="41" t="s">
        <v>171</v>
      </c>
      <c r="D142" s="71" t="str">
        <f>IF(_xlfn.XLOOKUP(C142,城池数据!J:J,E:E,0)+_xlfn.XLOOKUP(C142,城池数据!K:K,E:E,0)+_xlfn.XLOOKUP(C142,城池数据!L:L,E:E,0)+_xlfn.XLOOKUP(C142,城池数据!M:M,E:E,0)+_xlfn.XLOOKUP(C142,城池数据!O:O,E:E,0)+_xlfn.XLOOKUP(C142,城池数据!P:P,E:E,0)+_xlfn.XLOOKUP(C142,城池数据!Q:Q,E:E,0)+_xlfn.XLOOKUP(C142,城池数据!R:R,E:E,0)+_xlfn.XLOOKUP(C142,城池数据!S:S,E:E,0)+_xlfn.XLOOKUP(C142,城池数据!T:T,E:E,0)+_xlfn.XLOOKUP(C142,城池数据!U:U,E:E,0)&gt;0,"出仕","在野")</f>
        <v>在野</v>
      </c>
      <c r="E142" s="72">
        <v>72</v>
      </c>
      <c r="F142" s="72">
        <v>45</v>
      </c>
      <c r="G142" s="72">
        <v>65</v>
      </c>
      <c r="H142" s="72">
        <v>64</v>
      </c>
      <c r="I142" s="73" t="s">
        <v>24</v>
      </c>
      <c r="J142" s="73">
        <f t="shared" si="17"/>
        <v>0</v>
      </c>
      <c r="K142" s="72">
        <v>33</v>
      </c>
      <c r="L142" s="74">
        <f t="shared" si="18"/>
        <v>7</v>
      </c>
      <c r="M142" s="74">
        <f t="shared" si="19"/>
        <v>0</v>
      </c>
      <c r="N142" s="65" t="str">
        <f>IF(_xlfn.XLOOKUP(L142,兵力分配!A:A,兵力分配!B:B)*100&gt;J142,J142/100,_xlfn.XLOOKUP(L142,兵力分配!A:A,兵力分配!B:B)*1)&amp;0</f>
        <v>00</v>
      </c>
      <c r="O142" s="65">
        <f>IF(_xlfn.XLOOKUP(L142,兵力分配!A:A,兵力分配!C:C)*100&gt;J142-N142*10,(J142-N142*10)/100,_xlfn.XLOOKUP(L142,兵力分配!A:A,兵力分配!C:C)*1)</f>
        <v>0</v>
      </c>
      <c r="P142" s="65">
        <f t="shared" si="20"/>
        <v>0</v>
      </c>
      <c r="Q142" s="64" t="str">
        <f t="shared" si="21"/>
        <v>武将数据139
.STR 《{在野}《
.db 72,45,65,$00,64,$00,$00</v>
      </c>
      <c r="R142" s="67"/>
      <c r="S142" s="75" t="s">
        <v>37</v>
      </c>
      <c r="T142" s="76"/>
      <c r="U142" s="75">
        <v>13</v>
      </c>
      <c r="V142" s="65" t="str">
        <f t="shared" si="22"/>
        <v>武将139的德=33</v>
      </c>
      <c r="W142" s="67"/>
      <c r="X142" s="64" t="str">
        <f t="shared" si="23"/>
        <v>武将名字139
.STR 《糜芳{结束}{结束}{结束}{结束}{结束}《</v>
      </c>
      <c r="Y142" s="67"/>
    </row>
    <row r="143" ht="33.75" spans="1:25">
      <c r="A143" s="77" t="str">
        <f t="shared" si="16"/>
        <v>8C</v>
      </c>
      <c r="B143" s="41">
        <v>140</v>
      </c>
      <c r="C143" s="41" t="s">
        <v>172</v>
      </c>
      <c r="D143" s="71" t="str">
        <f>IF(_xlfn.XLOOKUP(C143,城池数据!J:J,E:E,0)+_xlfn.XLOOKUP(C143,城池数据!K:K,E:E,0)+_xlfn.XLOOKUP(C143,城池数据!L:L,E:E,0)+_xlfn.XLOOKUP(C143,城池数据!M:M,E:E,0)+_xlfn.XLOOKUP(C143,城池数据!O:O,E:E,0)+_xlfn.XLOOKUP(C143,城池数据!P:P,E:E,0)+_xlfn.XLOOKUP(C143,城池数据!Q:Q,E:E,0)+_xlfn.XLOOKUP(C143,城池数据!R:R,E:E,0)+_xlfn.XLOOKUP(C143,城池数据!S:S,E:E,0)+_xlfn.XLOOKUP(C143,城池数据!T:T,E:E,0)+_xlfn.XLOOKUP(C143,城池数据!U:U,E:E,0)&gt;0,"出仕","在野")</f>
        <v>在野</v>
      </c>
      <c r="E143" s="72">
        <v>61</v>
      </c>
      <c r="F143" s="72">
        <v>73</v>
      </c>
      <c r="G143" s="72">
        <v>49</v>
      </c>
      <c r="H143" s="72">
        <v>77</v>
      </c>
      <c r="I143" s="73" t="s">
        <v>24</v>
      </c>
      <c r="J143" s="73">
        <f t="shared" si="17"/>
        <v>0</v>
      </c>
      <c r="K143" s="72">
        <v>84</v>
      </c>
      <c r="L143" s="74">
        <f t="shared" si="18"/>
        <v>5</v>
      </c>
      <c r="M143" s="74">
        <f t="shared" si="19"/>
        <v>0</v>
      </c>
      <c r="N143" s="65" t="str">
        <f>IF(_xlfn.XLOOKUP(L143,兵力分配!A:A,兵力分配!B:B)*100&gt;J143,J143/100,_xlfn.XLOOKUP(L143,兵力分配!A:A,兵力分配!B:B)*1)&amp;0</f>
        <v>00</v>
      </c>
      <c r="O143" s="65">
        <f>IF(_xlfn.XLOOKUP(L143,兵力分配!A:A,兵力分配!C:C)*100&gt;J143-N143*10,(J143-N143*10)/100,_xlfn.XLOOKUP(L143,兵力分配!A:A,兵力分配!C:C)*1)</f>
        <v>0</v>
      </c>
      <c r="P143" s="65">
        <f t="shared" si="20"/>
        <v>0</v>
      </c>
      <c r="Q143" s="64" t="str">
        <f t="shared" si="21"/>
        <v>武将数据140
.STR 《{在野}《
.db 61,73,49,$00,77,$00,$00</v>
      </c>
      <c r="R143" s="67"/>
      <c r="S143" s="75" t="s">
        <v>37</v>
      </c>
      <c r="T143" s="76"/>
      <c r="U143" s="75">
        <v>14</v>
      </c>
      <c r="V143" s="65" t="str">
        <f t="shared" si="22"/>
        <v>武将140的德=84</v>
      </c>
      <c r="W143" s="67"/>
      <c r="X143" s="64" t="str">
        <f t="shared" si="23"/>
        <v>武将名字140
.STR 《糜竺{结束}{结束}{结束}{结束}{结束}《</v>
      </c>
      <c r="Y143" s="67"/>
    </row>
    <row r="144" ht="33.75" spans="1:25">
      <c r="A144" s="77" t="str">
        <f t="shared" si="16"/>
        <v>8D</v>
      </c>
      <c r="B144" s="41">
        <v>141</v>
      </c>
      <c r="C144" s="41" t="s">
        <v>173</v>
      </c>
      <c r="D144" s="71" t="str">
        <f>IF(_xlfn.XLOOKUP(C144,城池数据!J:J,E:E,0)+_xlfn.XLOOKUP(C144,城池数据!K:K,E:E,0)+_xlfn.XLOOKUP(C144,城池数据!L:L,E:E,0)+_xlfn.XLOOKUP(C144,城池数据!M:M,E:E,0)+_xlfn.XLOOKUP(C144,城池数据!O:O,E:E,0)+_xlfn.XLOOKUP(C144,城池数据!P:P,E:E,0)+_xlfn.XLOOKUP(C144,城池数据!Q:Q,E:E,0)+_xlfn.XLOOKUP(C144,城池数据!R:R,E:E,0)+_xlfn.XLOOKUP(C144,城池数据!S:S,E:E,0)+_xlfn.XLOOKUP(C144,城池数据!T:T,E:E,0)+_xlfn.XLOOKUP(C144,城池数据!U:U,E:E,0)&gt;0,"出仕","在野")</f>
        <v>出仕</v>
      </c>
      <c r="E144" s="72">
        <v>78</v>
      </c>
      <c r="F144" s="72">
        <v>83</v>
      </c>
      <c r="G144" s="72">
        <v>42</v>
      </c>
      <c r="H144" s="72">
        <v>81</v>
      </c>
      <c r="I144" s="73" t="s">
        <v>24</v>
      </c>
      <c r="J144" s="73">
        <f t="shared" si="17"/>
        <v>500</v>
      </c>
      <c r="K144" s="72">
        <v>63</v>
      </c>
      <c r="L144" s="74">
        <f t="shared" si="18"/>
        <v>5</v>
      </c>
      <c r="M144" s="74">
        <f t="shared" si="19"/>
        <v>0</v>
      </c>
      <c r="N144" s="65" t="str">
        <f>IF(_xlfn.XLOOKUP(L144,兵力分配!A:A,兵力分配!B:B)*100&gt;J144,J144/100,_xlfn.XLOOKUP(L144,兵力分配!A:A,兵力分配!B:B)*1)&amp;0</f>
        <v>40</v>
      </c>
      <c r="O144" s="65">
        <f>IF(_xlfn.XLOOKUP(L144,兵力分配!A:A,兵力分配!C:C)*100&gt;J144-N144*10,(J144-N144*10)/100,_xlfn.XLOOKUP(L144,兵力分配!A:A,兵力分配!C:C)*1)</f>
        <v>1</v>
      </c>
      <c r="P144" s="65">
        <f t="shared" si="20"/>
        <v>0</v>
      </c>
      <c r="Q144" s="64" t="str">
        <f t="shared" si="21"/>
        <v>武将数据141
.STR 《{出仕}《
.db 78,83,42,$40,81,$05,$01</v>
      </c>
      <c r="R144" s="67"/>
      <c r="S144" s="75" t="s">
        <v>37</v>
      </c>
      <c r="T144" s="76"/>
      <c r="U144" s="75">
        <v>15</v>
      </c>
      <c r="V144" s="65" t="str">
        <f t="shared" si="22"/>
        <v>武将141的德=63</v>
      </c>
      <c r="W144" s="67"/>
      <c r="X144" s="64" t="str">
        <f t="shared" si="23"/>
        <v>武将名字141
.STR 《闵纯{结束}{结束}{结束}{结束}{结束}《</v>
      </c>
      <c r="Y144" s="67"/>
    </row>
    <row r="145" ht="33.75" spans="1:25">
      <c r="A145" s="77" t="str">
        <f t="shared" si="16"/>
        <v>8E</v>
      </c>
      <c r="B145" s="41">
        <v>142</v>
      </c>
      <c r="C145" s="41" t="s">
        <v>174</v>
      </c>
      <c r="D145" s="71" t="str">
        <f>IF(_xlfn.XLOOKUP(C145,城池数据!J:J,E:E,0)+_xlfn.XLOOKUP(C145,城池数据!K:K,E:E,0)+_xlfn.XLOOKUP(C145,城池数据!L:L,E:E,0)+_xlfn.XLOOKUP(C145,城池数据!M:M,E:E,0)+_xlfn.XLOOKUP(C145,城池数据!O:O,E:E,0)+_xlfn.XLOOKUP(C145,城池数据!P:P,E:E,0)+_xlfn.XLOOKUP(C145,城池数据!Q:Q,E:E,0)+_xlfn.XLOOKUP(C145,城池数据!R:R,E:E,0)+_xlfn.XLOOKUP(C145,城池数据!S:S,E:E,0)+_xlfn.XLOOKUP(C145,城池数据!T:T,E:E,0)+_xlfn.XLOOKUP(C145,城池数据!U:U,E:E,0)&gt;0,"出仕","在野")</f>
        <v>出仕</v>
      </c>
      <c r="E145" s="72">
        <v>90</v>
      </c>
      <c r="F145" s="72">
        <v>37</v>
      </c>
      <c r="G145" s="72">
        <v>70</v>
      </c>
      <c r="H145" s="72">
        <v>78</v>
      </c>
      <c r="I145" s="73" t="s">
        <v>26</v>
      </c>
      <c r="J145" s="73">
        <f t="shared" si="17"/>
        <v>500</v>
      </c>
      <c r="K145" s="72">
        <v>62</v>
      </c>
      <c r="L145" s="74">
        <f t="shared" si="18"/>
        <v>8</v>
      </c>
      <c r="M145" s="74">
        <f t="shared" si="19"/>
        <v>2</v>
      </c>
      <c r="N145" s="65" t="str">
        <f>IF(_xlfn.XLOOKUP(L145,兵力分配!A:A,兵力分配!B:B)*100&gt;J145,J145/100,_xlfn.XLOOKUP(L145,兵力分配!A:A,兵力分配!B:B)*1)&amp;0</f>
        <v>20</v>
      </c>
      <c r="O145" s="65">
        <f>IF(_xlfn.XLOOKUP(L145,兵力分配!A:A,兵力分配!C:C)*100&gt;J145-N145*10,(J145-N145*10)/100,_xlfn.XLOOKUP(L145,兵力分配!A:A,兵力分配!C:C)*1)</f>
        <v>3</v>
      </c>
      <c r="P145" s="65">
        <f t="shared" si="20"/>
        <v>0</v>
      </c>
      <c r="Q145" s="64" t="str">
        <f t="shared" si="21"/>
        <v>武将数据142
.STR 《{出仕}《
.db 90,37,70,$20,78,$25,$03</v>
      </c>
      <c r="R145" s="67"/>
      <c r="S145" s="75" t="s">
        <v>37</v>
      </c>
      <c r="T145" s="76"/>
      <c r="U145" s="75">
        <v>16</v>
      </c>
      <c r="V145" s="65" t="str">
        <f t="shared" si="22"/>
        <v>武将142的德=62</v>
      </c>
      <c r="W145" s="67"/>
      <c r="X145" s="64" t="str">
        <f t="shared" si="23"/>
        <v>武将名字142
.STR 《穆顺{结束}{结束}{结束}{结束}{结束}《</v>
      </c>
      <c r="Y145" s="67"/>
    </row>
    <row r="146" ht="33.75" spans="1:25">
      <c r="A146" s="77" t="str">
        <f t="shared" si="16"/>
        <v>8F</v>
      </c>
      <c r="B146" s="41">
        <v>143</v>
      </c>
      <c r="C146" s="41" t="s">
        <v>175</v>
      </c>
      <c r="D146" s="71" t="str">
        <f>IF(_xlfn.XLOOKUP(C146,城池数据!J:J,E:E,0)+_xlfn.XLOOKUP(C146,城池数据!K:K,E:E,0)+_xlfn.XLOOKUP(C146,城池数据!L:L,E:E,0)+_xlfn.XLOOKUP(C146,城池数据!M:M,E:E,0)+_xlfn.XLOOKUP(C146,城池数据!O:O,E:E,0)+_xlfn.XLOOKUP(C146,城池数据!P:P,E:E,0)+_xlfn.XLOOKUP(C146,城池数据!Q:Q,E:E,0)+_xlfn.XLOOKUP(C146,城池数据!R:R,E:E,0)+_xlfn.XLOOKUP(C146,城池数据!S:S,E:E,0)+_xlfn.XLOOKUP(C146,城池数据!T:T,E:E,0)+_xlfn.XLOOKUP(C146,城池数据!U:U,E:E,0)&gt;0,"出仕","在野")</f>
        <v>在野</v>
      </c>
      <c r="E146" s="72">
        <v>84</v>
      </c>
      <c r="F146" s="72">
        <v>41</v>
      </c>
      <c r="G146" s="72">
        <v>85</v>
      </c>
      <c r="H146" s="72">
        <v>80</v>
      </c>
      <c r="I146" s="73" t="s">
        <v>26</v>
      </c>
      <c r="J146" s="73">
        <f t="shared" si="17"/>
        <v>0</v>
      </c>
      <c r="K146" s="72">
        <v>50</v>
      </c>
      <c r="L146" s="74">
        <f t="shared" si="18"/>
        <v>9</v>
      </c>
      <c r="M146" s="74">
        <f t="shared" si="19"/>
        <v>2</v>
      </c>
      <c r="N146" s="65" t="str">
        <f>IF(_xlfn.XLOOKUP(L146,兵力分配!A:A,兵力分配!B:B)*100&gt;J146,J146/100,_xlfn.XLOOKUP(L146,兵力分配!A:A,兵力分配!B:B)*1)&amp;0</f>
        <v>00</v>
      </c>
      <c r="O146" s="65">
        <f>IF(_xlfn.XLOOKUP(L146,兵力分配!A:A,兵力分配!C:C)*100&gt;J146-N146*10,(J146-N146*10)/100,_xlfn.XLOOKUP(L146,兵力分配!A:A,兵力分配!C:C)*1)</f>
        <v>0</v>
      </c>
      <c r="P146" s="65">
        <f t="shared" si="20"/>
        <v>0</v>
      </c>
      <c r="Q146" s="64" t="str">
        <f t="shared" si="21"/>
        <v>武将数据143
.STR 《{在野}《
.db 84,41,85,$00,80,$20,$00</v>
      </c>
      <c r="R146" s="67"/>
      <c r="S146" s="75" t="s">
        <v>37</v>
      </c>
      <c r="T146" s="76"/>
      <c r="U146" s="75">
        <v>17</v>
      </c>
      <c r="V146" s="65" t="str">
        <f t="shared" si="22"/>
        <v>武将143的德=50</v>
      </c>
      <c r="W146" s="67"/>
      <c r="X146" s="64" t="str">
        <f t="shared" si="23"/>
        <v>武将名字143
.STR 《牛金{结束}{结束}{结束}{结束}{结束}《</v>
      </c>
      <c r="Y146" s="67"/>
    </row>
    <row r="147" ht="33.75" spans="1:25">
      <c r="A147" s="77" t="str">
        <f t="shared" si="16"/>
        <v>90</v>
      </c>
      <c r="B147" s="41">
        <v>144</v>
      </c>
      <c r="C147" s="41" t="s">
        <v>176</v>
      </c>
      <c r="D147" s="71" t="str">
        <f>IF(_xlfn.XLOOKUP(C147,城池数据!J:J,E:E,0)+_xlfn.XLOOKUP(C147,城池数据!K:K,E:E,0)+_xlfn.XLOOKUP(C147,城池数据!L:L,E:E,0)+_xlfn.XLOOKUP(C147,城池数据!M:M,E:E,0)+_xlfn.XLOOKUP(C147,城池数据!O:O,E:E,0)+_xlfn.XLOOKUP(C147,城池数据!P:P,E:E,0)+_xlfn.XLOOKUP(C147,城池数据!Q:Q,E:E,0)+_xlfn.XLOOKUP(C147,城池数据!R:R,E:E,0)+_xlfn.XLOOKUP(C147,城池数据!S:S,E:E,0)+_xlfn.XLOOKUP(C147,城池数据!T:T,E:E,0)+_xlfn.XLOOKUP(C147,城池数据!U:U,E:E,0)&gt;0,"出仕","在野")</f>
        <v>出仕</v>
      </c>
      <c r="E147" s="72">
        <v>98</v>
      </c>
      <c r="F147" s="72">
        <v>18</v>
      </c>
      <c r="G147" s="72">
        <v>90</v>
      </c>
      <c r="H147" s="72">
        <v>88</v>
      </c>
      <c r="I147" s="73" t="s">
        <v>26</v>
      </c>
      <c r="J147" s="73">
        <f t="shared" si="17"/>
        <v>500</v>
      </c>
      <c r="K147" s="72">
        <v>58</v>
      </c>
      <c r="L147" s="74">
        <f t="shared" si="18"/>
        <v>10</v>
      </c>
      <c r="M147" s="74">
        <f t="shared" si="19"/>
        <v>2</v>
      </c>
      <c r="N147" s="65" t="str">
        <f>IF(_xlfn.XLOOKUP(L147,兵力分配!A:A,兵力分配!B:B)*100&gt;J147,J147/100,_xlfn.XLOOKUP(L147,兵力分配!A:A,兵力分配!B:B)*1)&amp;0</f>
        <v>10</v>
      </c>
      <c r="O147" s="65">
        <f>IF(_xlfn.XLOOKUP(L147,兵力分配!A:A,兵力分配!C:C)*100&gt;J147-N147*10,(J147-N147*10)/100,_xlfn.XLOOKUP(L147,兵力分配!A:A,兵力分配!C:C)*1)</f>
        <v>4</v>
      </c>
      <c r="P147" s="65">
        <f t="shared" si="20"/>
        <v>0</v>
      </c>
      <c r="Q147" s="64" t="str">
        <f t="shared" si="21"/>
        <v>武将数据144
.STR 《{出仕}《
.db 98,18,90,$10,88,$25,$04</v>
      </c>
      <c r="R147" s="67"/>
      <c r="S147" s="75" t="s">
        <v>39</v>
      </c>
      <c r="T147" s="76"/>
      <c r="U147" s="75">
        <v>0</v>
      </c>
      <c r="V147" s="65" t="str">
        <f t="shared" si="22"/>
        <v>武将144的德=58</v>
      </c>
      <c r="W147" s="67"/>
      <c r="X147" s="64" t="str">
        <f t="shared" si="23"/>
        <v>武将名字144
.STR 《潘凤{结束}{结束}{结束}{结束}{结束}《</v>
      </c>
      <c r="Y147" s="67"/>
    </row>
    <row r="148" ht="33.75" spans="1:25">
      <c r="A148" s="77" t="str">
        <f t="shared" si="16"/>
        <v>91</v>
      </c>
      <c r="B148" s="41">
        <v>145</v>
      </c>
      <c r="C148" s="41" t="s">
        <v>177</v>
      </c>
      <c r="D148" s="71" t="str">
        <f>IF(_xlfn.XLOOKUP(C148,城池数据!J:J,E:E,0)+_xlfn.XLOOKUP(C148,城池数据!K:K,E:E,0)+_xlfn.XLOOKUP(C148,城池数据!L:L,E:E,0)+_xlfn.XLOOKUP(C148,城池数据!M:M,E:E,0)+_xlfn.XLOOKUP(C148,城池数据!O:O,E:E,0)+_xlfn.XLOOKUP(C148,城池数据!P:P,E:E,0)+_xlfn.XLOOKUP(C148,城池数据!Q:Q,E:E,0)+_xlfn.XLOOKUP(C148,城池数据!R:R,E:E,0)+_xlfn.XLOOKUP(C148,城池数据!S:S,E:E,0)+_xlfn.XLOOKUP(C148,城池数据!T:T,E:E,0)+_xlfn.XLOOKUP(C148,城池数据!U:U,E:E,0)&gt;0,"出仕","在野")</f>
        <v>在野</v>
      </c>
      <c r="E148" s="72">
        <v>96</v>
      </c>
      <c r="F148" s="72">
        <v>59</v>
      </c>
      <c r="G148" s="72">
        <v>86</v>
      </c>
      <c r="H148" s="72">
        <v>96</v>
      </c>
      <c r="I148" s="73" t="s">
        <v>36</v>
      </c>
      <c r="J148" s="73">
        <f t="shared" si="17"/>
        <v>0</v>
      </c>
      <c r="K148" s="72">
        <v>14</v>
      </c>
      <c r="L148" s="74">
        <f t="shared" si="18"/>
        <v>9</v>
      </c>
      <c r="M148" s="74">
        <f t="shared" si="19"/>
        <v>1</v>
      </c>
      <c r="N148" s="65" t="str">
        <f>IF(_xlfn.XLOOKUP(L148,兵力分配!A:A,兵力分配!B:B)*100&gt;J148,J148/100,_xlfn.XLOOKUP(L148,兵力分配!A:A,兵力分配!B:B)*1)&amp;0</f>
        <v>00</v>
      </c>
      <c r="O148" s="65">
        <f>IF(_xlfn.XLOOKUP(L148,兵力分配!A:A,兵力分配!C:C)*100&gt;J148-N148*10,(J148-N148*10)/100,_xlfn.XLOOKUP(L148,兵力分配!A:A,兵力分配!C:C)*1)</f>
        <v>0</v>
      </c>
      <c r="P148" s="65">
        <f t="shared" si="20"/>
        <v>0</v>
      </c>
      <c r="Q148" s="64" t="str">
        <f t="shared" si="21"/>
        <v>武将数据145
.STR 《{在野}《
.db 96,59,86,$00,96,$10,$00</v>
      </c>
      <c r="R148" s="67"/>
      <c r="S148" s="75" t="s">
        <v>39</v>
      </c>
      <c r="T148" s="76"/>
      <c r="U148" s="75">
        <v>1</v>
      </c>
      <c r="V148" s="65" t="str">
        <f t="shared" si="22"/>
        <v>武将145的德=14</v>
      </c>
      <c r="W148" s="67"/>
      <c r="X148" s="64" t="str">
        <f t="shared" si="23"/>
        <v>武将名字145
.STR 《潘璋{结束}{结束}{结束}{结束}{结束}《</v>
      </c>
      <c r="Y148" s="67"/>
    </row>
    <row r="149" ht="33.75" spans="1:25">
      <c r="A149" s="77" t="str">
        <f t="shared" si="16"/>
        <v>92</v>
      </c>
      <c r="B149" s="41">
        <v>146</v>
      </c>
      <c r="C149" s="41" t="s">
        <v>178</v>
      </c>
      <c r="D149" s="71" t="str">
        <f>IF(_xlfn.XLOOKUP(C149,城池数据!J:J,E:E,0)+_xlfn.XLOOKUP(C149,城池数据!K:K,E:E,0)+_xlfn.XLOOKUP(C149,城池数据!L:L,E:E,0)+_xlfn.XLOOKUP(C149,城池数据!M:M,E:E,0)+_xlfn.XLOOKUP(C149,城池数据!O:O,E:E,0)+_xlfn.XLOOKUP(C149,城池数据!P:P,E:E,0)+_xlfn.XLOOKUP(C149,城池数据!Q:Q,E:E,0)+_xlfn.XLOOKUP(C149,城池数据!R:R,E:E,0)+_xlfn.XLOOKUP(C149,城池数据!S:S,E:E,0)+_xlfn.XLOOKUP(C149,城池数据!T:T,E:E,0)+_xlfn.XLOOKUP(C149,城池数据!U:U,E:E,0)&gt;0,"出仕","在野")</f>
        <v>在野</v>
      </c>
      <c r="E149" s="72">
        <v>97</v>
      </c>
      <c r="F149" s="72">
        <v>55</v>
      </c>
      <c r="G149" s="72">
        <v>93</v>
      </c>
      <c r="H149" s="72">
        <v>85</v>
      </c>
      <c r="I149" s="73" t="s">
        <v>26</v>
      </c>
      <c r="J149" s="73">
        <f t="shared" si="17"/>
        <v>0</v>
      </c>
      <c r="K149" s="72">
        <v>83</v>
      </c>
      <c r="L149" s="74">
        <f t="shared" si="18"/>
        <v>10</v>
      </c>
      <c r="M149" s="74">
        <f t="shared" si="19"/>
        <v>2</v>
      </c>
      <c r="N149" s="65" t="str">
        <f>IF(_xlfn.XLOOKUP(L149,兵力分配!A:A,兵力分配!B:B)*100&gt;J149,J149/100,_xlfn.XLOOKUP(L149,兵力分配!A:A,兵力分配!B:B)*1)&amp;0</f>
        <v>00</v>
      </c>
      <c r="O149" s="65">
        <f>IF(_xlfn.XLOOKUP(L149,兵力分配!A:A,兵力分配!C:C)*100&gt;J149-N149*10,(J149-N149*10)/100,_xlfn.XLOOKUP(L149,兵力分配!A:A,兵力分配!C:C)*1)</f>
        <v>0</v>
      </c>
      <c r="P149" s="65">
        <f t="shared" si="20"/>
        <v>0</v>
      </c>
      <c r="Q149" s="64" t="str">
        <f t="shared" si="21"/>
        <v>武将数据146
.STR 《{在野}《
.db 97,55,93,$00,85,$20,$00</v>
      </c>
      <c r="R149" s="67"/>
      <c r="S149" s="75" t="s">
        <v>39</v>
      </c>
      <c r="T149" s="76"/>
      <c r="U149" s="75">
        <v>2</v>
      </c>
      <c r="V149" s="65" t="str">
        <f t="shared" si="22"/>
        <v>武将146的德=83</v>
      </c>
      <c r="W149" s="67"/>
      <c r="X149" s="64" t="str">
        <f t="shared" si="23"/>
        <v>武将名字146
.STR 《庞德{结束}{结束}{结束}{结束}{结束}《</v>
      </c>
      <c r="Y149" s="67"/>
    </row>
    <row r="150" ht="33.75" spans="1:25">
      <c r="A150" s="77" t="str">
        <f t="shared" si="16"/>
        <v>93</v>
      </c>
      <c r="B150" s="41">
        <v>147</v>
      </c>
      <c r="C150" s="41" t="s">
        <v>179</v>
      </c>
      <c r="D150" s="71" t="str">
        <f>IF(_xlfn.XLOOKUP(C150,城池数据!J:J,E:E,0)+_xlfn.XLOOKUP(C150,城池数据!K:K,E:E,0)+_xlfn.XLOOKUP(C150,城池数据!L:L,E:E,0)+_xlfn.XLOOKUP(C150,城池数据!M:M,E:E,0)+_xlfn.XLOOKUP(C150,城池数据!O:O,E:E,0)+_xlfn.XLOOKUP(C150,城池数据!P:P,E:E,0)+_xlfn.XLOOKUP(C150,城池数据!Q:Q,E:E,0)+_xlfn.XLOOKUP(C150,城池数据!R:R,E:E,0)+_xlfn.XLOOKUP(C150,城池数据!S:S,E:E,0)+_xlfn.XLOOKUP(C150,城池数据!T:T,E:E,0)+_xlfn.XLOOKUP(C150,城池数据!U:U,E:E,0)&gt;0,"出仕","在野")</f>
        <v>在野</v>
      </c>
      <c r="E150" s="72">
        <v>71</v>
      </c>
      <c r="F150" s="72">
        <v>98</v>
      </c>
      <c r="G150" s="72">
        <v>55</v>
      </c>
      <c r="H150" s="72">
        <v>40</v>
      </c>
      <c r="I150" s="73" t="s">
        <v>24</v>
      </c>
      <c r="J150" s="73">
        <f t="shared" si="17"/>
        <v>0</v>
      </c>
      <c r="K150" s="72">
        <v>80</v>
      </c>
      <c r="L150" s="74">
        <f t="shared" si="18"/>
        <v>6</v>
      </c>
      <c r="M150" s="74">
        <f t="shared" si="19"/>
        <v>0</v>
      </c>
      <c r="N150" s="65" t="str">
        <f>IF(_xlfn.XLOOKUP(L150,兵力分配!A:A,兵力分配!B:B)*100&gt;J150,J150/100,_xlfn.XLOOKUP(L150,兵力分配!A:A,兵力分配!B:B)*1)&amp;0</f>
        <v>00</v>
      </c>
      <c r="O150" s="65">
        <f>IF(_xlfn.XLOOKUP(L150,兵力分配!A:A,兵力分配!C:C)*100&gt;J150-N150*10,(J150-N150*10)/100,_xlfn.XLOOKUP(L150,兵力分配!A:A,兵力分配!C:C)*1)</f>
        <v>0</v>
      </c>
      <c r="P150" s="65">
        <f t="shared" si="20"/>
        <v>0</v>
      </c>
      <c r="Q150" s="64" t="str">
        <f t="shared" si="21"/>
        <v>武将数据147
.STR 《{在野}《
.db 71,98,55,$00,40,$00,$00</v>
      </c>
      <c r="R150" s="67"/>
      <c r="S150" s="75" t="s">
        <v>39</v>
      </c>
      <c r="T150" s="76"/>
      <c r="U150" s="75">
        <v>3</v>
      </c>
      <c r="V150" s="65" t="str">
        <f t="shared" si="22"/>
        <v>武将147的德=80</v>
      </c>
      <c r="W150" s="67"/>
      <c r="X150" s="64" t="str">
        <f t="shared" si="23"/>
        <v>武将名字147
.STR 《庞统{结束}{结束}{结束}{结束}{结束}《</v>
      </c>
      <c r="Y150" s="67"/>
    </row>
    <row r="151" ht="33.75" spans="1:25">
      <c r="A151" s="77" t="str">
        <f t="shared" si="16"/>
        <v>94</v>
      </c>
      <c r="B151" s="41">
        <v>148</v>
      </c>
      <c r="C151" s="41" t="s">
        <v>180</v>
      </c>
      <c r="D151" s="71" t="str">
        <f>IF(_xlfn.XLOOKUP(C151,城池数据!J:J,E:E,0)+_xlfn.XLOOKUP(C151,城池数据!K:K,E:E,0)+_xlfn.XLOOKUP(C151,城池数据!L:L,E:E,0)+_xlfn.XLOOKUP(C151,城池数据!M:M,E:E,0)+_xlfn.XLOOKUP(C151,城池数据!O:O,E:E,0)+_xlfn.XLOOKUP(C151,城池数据!P:P,E:E,0)+_xlfn.XLOOKUP(C151,城池数据!Q:Q,E:E,0)+_xlfn.XLOOKUP(C151,城池数据!R:R,E:E,0)+_xlfn.XLOOKUP(C151,城池数据!S:S,E:E,0)+_xlfn.XLOOKUP(C151,城池数据!T:T,E:E,0)+_xlfn.XLOOKUP(C151,城池数据!U:U,E:E,0)&gt;0,"出仕","在野")</f>
        <v>在野</v>
      </c>
      <c r="E151" s="72">
        <v>76</v>
      </c>
      <c r="F151" s="72">
        <v>73</v>
      </c>
      <c r="G151" s="72">
        <v>69</v>
      </c>
      <c r="H151" s="72">
        <v>72</v>
      </c>
      <c r="I151" s="73" t="s">
        <v>26</v>
      </c>
      <c r="J151" s="73">
        <f t="shared" si="17"/>
        <v>0</v>
      </c>
      <c r="K151" s="72">
        <v>73</v>
      </c>
      <c r="L151" s="74">
        <f t="shared" si="18"/>
        <v>7</v>
      </c>
      <c r="M151" s="74">
        <f t="shared" si="19"/>
        <v>2</v>
      </c>
      <c r="N151" s="65" t="str">
        <f>IF(_xlfn.XLOOKUP(L151,兵力分配!A:A,兵力分配!B:B)*100&gt;J151,J151/100,_xlfn.XLOOKUP(L151,兵力分配!A:A,兵力分配!B:B)*1)&amp;0</f>
        <v>00</v>
      </c>
      <c r="O151" s="65">
        <f>IF(_xlfn.XLOOKUP(L151,兵力分配!A:A,兵力分配!C:C)*100&gt;J151-N151*10,(J151-N151*10)/100,_xlfn.XLOOKUP(L151,兵力分配!A:A,兵力分配!C:C)*1)</f>
        <v>0</v>
      </c>
      <c r="P151" s="65">
        <f t="shared" si="20"/>
        <v>0</v>
      </c>
      <c r="Q151" s="64" t="str">
        <f t="shared" si="21"/>
        <v>武将数据148
.STR 《{在野}《
.db 76,73,69,$00,72,$20,$00</v>
      </c>
      <c r="R151" s="67"/>
      <c r="S151" s="75" t="s">
        <v>39</v>
      </c>
      <c r="T151" s="76"/>
      <c r="U151" s="75">
        <v>4</v>
      </c>
      <c r="V151" s="65" t="str">
        <f t="shared" si="22"/>
        <v>武将148的德=73</v>
      </c>
      <c r="W151" s="67"/>
      <c r="X151" s="64" t="str">
        <f t="shared" si="23"/>
        <v>武将名字148
.STR 《牵招{结束}{结束}{结束}{结束}{结束}《</v>
      </c>
      <c r="Y151" s="67"/>
    </row>
    <row r="152" ht="33.75" spans="1:25">
      <c r="A152" s="77" t="str">
        <f t="shared" si="16"/>
        <v>95</v>
      </c>
      <c r="B152" s="41">
        <v>149</v>
      </c>
      <c r="C152" s="41" t="s">
        <v>181</v>
      </c>
      <c r="D152" s="71" t="str">
        <f>IF(_xlfn.XLOOKUP(C152,城池数据!J:J,E:E,0)+_xlfn.XLOOKUP(C152,城池数据!K:K,E:E,0)+_xlfn.XLOOKUP(C152,城池数据!L:L,E:E,0)+_xlfn.XLOOKUP(C152,城池数据!M:M,E:E,0)+_xlfn.XLOOKUP(C152,城池数据!O:O,E:E,0)+_xlfn.XLOOKUP(C152,城池数据!P:P,E:E,0)+_xlfn.XLOOKUP(C152,城池数据!Q:Q,E:E,0)+_xlfn.XLOOKUP(C152,城池数据!R:R,E:E,0)+_xlfn.XLOOKUP(C152,城池数据!S:S,E:E,0)+_xlfn.XLOOKUP(C152,城池数据!T:T,E:E,0)+_xlfn.XLOOKUP(C152,城池数据!U:U,E:E,0)&gt;0,"出仕","在野")</f>
        <v>出仕</v>
      </c>
      <c r="E152" s="72">
        <v>73</v>
      </c>
      <c r="F152" s="72">
        <v>60</v>
      </c>
      <c r="G152" s="72">
        <v>68</v>
      </c>
      <c r="H152" s="72">
        <v>22</v>
      </c>
      <c r="I152" s="73" t="s">
        <v>24</v>
      </c>
      <c r="J152" s="73">
        <f t="shared" si="17"/>
        <v>500</v>
      </c>
      <c r="K152" s="72">
        <v>81</v>
      </c>
      <c r="L152" s="74">
        <f t="shared" si="18"/>
        <v>7</v>
      </c>
      <c r="M152" s="74">
        <f t="shared" si="19"/>
        <v>0</v>
      </c>
      <c r="N152" s="65" t="str">
        <f>IF(_xlfn.XLOOKUP(L152,兵力分配!A:A,兵力分配!B:B)*100&gt;J152,J152/100,_xlfn.XLOOKUP(L152,兵力分配!A:A,兵力分配!B:B)*1)&amp;0</f>
        <v>30</v>
      </c>
      <c r="O152" s="65">
        <f>IF(_xlfn.XLOOKUP(L152,兵力分配!A:A,兵力分配!C:C)*100&gt;J152-N152*10,(J152-N152*10)/100,_xlfn.XLOOKUP(L152,兵力分配!A:A,兵力分配!C:C)*1)</f>
        <v>2</v>
      </c>
      <c r="P152" s="65">
        <f t="shared" si="20"/>
        <v>0</v>
      </c>
      <c r="Q152" s="64" t="str">
        <f t="shared" si="21"/>
        <v>武将数据149
.STR 《{出仕}《
.db 73,60,68,$30,22,$05,$02</v>
      </c>
      <c r="R152" s="67"/>
      <c r="S152" s="75" t="s">
        <v>39</v>
      </c>
      <c r="T152" s="76"/>
      <c r="U152" s="75">
        <v>5</v>
      </c>
      <c r="V152" s="65" t="str">
        <f t="shared" si="22"/>
        <v>武将149的德=81</v>
      </c>
      <c r="W152" s="67"/>
      <c r="X152" s="64" t="str">
        <f t="shared" si="23"/>
        <v>武将名字149
.STR 《乔瑁{结束}{结束}{结束}{结束}{结束}《</v>
      </c>
      <c r="Y152" s="67"/>
    </row>
    <row r="153" ht="33.75" spans="1:25">
      <c r="A153" s="77" t="str">
        <f t="shared" si="16"/>
        <v>96</v>
      </c>
      <c r="B153" s="41">
        <v>150</v>
      </c>
      <c r="C153" s="41" t="s">
        <v>182</v>
      </c>
      <c r="D153" s="71" t="str">
        <f>IF(_xlfn.XLOOKUP(C153,城池数据!J:J,E:E,0)+_xlfn.XLOOKUP(C153,城池数据!K:K,E:E,0)+_xlfn.XLOOKUP(C153,城池数据!L:L,E:E,0)+_xlfn.XLOOKUP(C153,城池数据!M:M,E:E,0)+_xlfn.XLOOKUP(C153,城池数据!O:O,E:E,0)+_xlfn.XLOOKUP(C153,城池数据!P:P,E:E,0)+_xlfn.XLOOKUP(C153,城池数据!Q:Q,E:E,0)+_xlfn.XLOOKUP(C153,城池数据!R:R,E:E,0)+_xlfn.XLOOKUP(C153,城池数据!S:S,E:E,0)+_xlfn.XLOOKUP(C153,城池数据!T:T,E:E,0)+_xlfn.XLOOKUP(C153,城池数据!U:U,E:E,0)&gt;0,"出仕","在野")</f>
        <v>出仕</v>
      </c>
      <c r="E153" s="72">
        <v>87</v>
      </c>
      <c r="F153" s="72">
        <v>68</v>
      </c>
      <c r="G153" s="72">
        <v>79</v>
      </c>
      <c r="H153" s="72">
        <v>65</v>
      </c>
      <c r="I153" s="73" t="s">
        <v>36</v>
      </c>
      <c r="J153" s="73">
        <f t="shared" si="17"/>
        <v>500</v>
      </c>
      <c r="K153" s="72">
        <v>77</v>
      </c>
      <c r="L153" s="74">
        <f t="shared" si="18"/>
        <v>8</v>
      </c>
      <c r="M153" s="74">
        <f t="shared" si="19"/>
        <v>1</v>
      </c>
      <c r="N153" s="65" t="str">
        <f>IF(_xlfn.XLOOKUP(L153,兵力分配!A:A,兵力分配!B:B)*100&gt;J153,J153/100,_xlfn.XLOOKUP(L153,兵力分配!A:A,兵力分配!B:B)*1)&amp;0</f>
        <v>20</v>
      </c>
      <c r="O153" s="65">
        <f>IF(_xlfn.XLOOKUP(L153,兵力分配!A:A,兵力分配!C:C)*100&gt;J153-N153*10,(J153-N153*10)/100,_xlfn.XLOOKUP(L153,兵力分配!A:A,兵力分配!C:C)*1)</f>
        <v>3</v>
      </c>
      <c r="P153" s="65">
        <f t="shared" si="20"/>
        <v>0</v>
      </c>
      <c r="Q153" s="64" t="str">
        <f t="shared" si="21"/>
        <v>武将数据150
.STR 《{出仕}《
.db 87,68,79,$20,65,$15,$03</v>
      </c>
      <c r="R153" s="67"/>
      <c r="S153" s="75" t="s">
        <v>39</v>
      </c>
      <c r="T153" s="76"/>
      <c r="U153" s="75">
        <v>6</v>
      </c>
      <c r="V153" s="65" t="str">
        <f t="shared" si="22"/>
        <v>武将150的德=77</v>
      </c>
      <c r="W153" s="67"/>
      <c r="X153" s="64" t="str">
        <f t="shared" si="23"/>
        <v>武将名字150
.STR 《全琮{结束}{结束}{结束}{结束}{结束}《</v>
      </c>
      <c r="Y153" s="67"/>
    </row>
    <row r="154" ht="33.75" spans="1:25">
      <c r="A154" s="77" t="str">
        <f t="shared" si="16"/>
        <v>97</v>
      </c>
      <c r="B154" s="41">
        <v>151</v>
      </c>
      <c r="C154" s="41" t="s">
        <v>183</v>
      </c>
      <c r="D154" s="71" t="str">
        <f>IF(_xlfn.XLOOKUP(C154,城池数据!J:J,E:E,0)+_xlfn.XLOOKUP(C154,城池数据!K:K,E:E,0)+_xlfn.XLOOKUP(C154,城池数据!L:L,E:E,0)+_xlfn.XLOOKUP(C154,城池数据!M:M,E:E,0)+_xlfn.XLOOKUP(C154,城池数据!O:O,E:E,0)+_xlfn.XLOOKUP(C154,城池数据!P:P,E:E,0)+_xlfn.XLOOKUP(C154,城池数据!Q:Q,E:E,0)+_xlfn.XLOOKUP(C154,城池数据!R:R,E:E,0)+_xlfn.XLOOKUP(C154,城池数据!S:S,E:E,0)+_xlfn.XLOOKUP(C154,城池数据!T:T,E:E,0)+_xlfn.XLOOKUP(C154,城池数据!U:U,E:E,0)&gt;0,"出仕","在野")</f>
        <v>出仕</v>
      </c>
      <c r="E154" s="72">
        <v>71</v>
      </c>
      <c r="F154" s="72">
        <v>89</v>
      </c>
      <c r="G154" s="72">
        <v>67</v>
      </c>
      <c r="H154" s="72">
        <v>98</v>
      </c>
      <c r="I154" s="73" t="s">
        <v>24</v>
      </c>
      <c r="J154" s="73">
        <f t="shared" si="17"/>
        <v>500</v>
      </c>
      <c r="K154" s="72">
        <v>91</v>
      </c>
      <c r="L154" s="74">
        <f t="shared" si="18"/>
        <v>7</v>
      </c>
      <c r="M154" s="74">
        <f t="shared" si="19"/>
        <v>0</v>
      </c>
      <c r="N154" s="65" t="str">
        <f>IF(_xlfn.XLOOKUP(L154,兵力分配!A:A,兵力分配!B:B)*100&gt;J154,J154/100,_xlfn.XLOOKUP(L154,兵力分配!A:A,兵力分配!B:B)*1)&amp;0</f>
        <v>30</v>
      </c>
      <c r="O154" s="65">
        <f>IF(_xlfn.XLOOKUP(L154,兵力分配!A:A,兵力分配!C:C)*100&gt;J154-N154*10,(J154-N154*10)/100,_xlfn.XLOOKUP(L154,兵力分配!A:A,兵力分配!C:C)*1)</f>
        <v>2</v>
      </c>
      <c r="P154" s="65">
        <f t="shared" si="20"/>
        <v>0</v>
      </c>
      <c r="Q154" s="64" t="str">
        <f t="shared" si="21"/>
        <v>武将数据151
.STR 《{出仕}《
.db 71,89,67,$30,98,$05,$02</v>
      </c>
      <c r="R154" s="67"/>
      <c r="S154" s="75" t="s">
        <v>39</v>
      </c>
      <c r="T154" s="76"/>
      <c r="U154" s="75">
        <v>7</v>
      </c>
      <c r="V154" s="65" t="str">
        <f t="shared" si="22"/>
        <v>武将151的德=91</v>
      </c>
      <c r="W154" s="67"/>
      <c r="X154" s="64" t="str">
        <f t="shared" si="23"/>
        <v>武将名字151
.STR 《审配{结束}{结束}{结束}{结束}{结束}《</v>
      </c>
      <c r="Y154" s="67"/>
    </row>
    <row r="155" ht="33.75" spans="1:25">
      <c r="A155" s="77" t="str">
        <f t="shared" si="16"/>
        <v>98</v>
      </c>
      <c r="B155" s="41">
        <v>152</v>
      </c>
      <c r="C155" s="41" t="s">
        <v>184</v>
      </c>
      <c r="D155" s="71" t="str">
        <f>IF(_xlfn.XLOOKUP(C155,城池数据!J:J,E:E,0)+_xlfn.XLOOKUP(C155,城池数据!K:K,E:E,0)+_xlfn.XLOOKUP(C155,城池数据!L:L,E:E,0)+_xlfn.XLOOKUP(C155,城池数据!M:M,E:E,0)+_xlfn.XLOOKUP(C155,城池数据!O:O,E:E,0)+_xlfn.XLOOKUP(C155,城池数据!P:P,E:E,0)+_xlfn.XLOOKUP(C155,城池数据!Q:Q,E:E,0)+_xlfn.XLOOKUP(C155,城池数据!R:R,E:E,0)+_xlfn.XLOOKUP(C155,城池数据!S:S,E:E,0)+_xlfn.XLOOKUP(C155,城池数据!T:T,E:E,0)+_xlfn.XLOOKUP(C155,城池数据!U:U,E:E,0)&gt;0,"出仕","在野")</f>
        <v>在野</v>
      </c>
      <c r="E155" s="72">
        <v>90</v>
      </c>
      <c r="F155" s="72">
        <v>76</v>
      </c>
      <c r="G155" s="72">
        <v>82</v>
      </c>
      <c r="H155" s="72">
        <v>97</v>
      </c>
      <c r="I155" s="73" t="s">
        <v>24</v>
      </c>
      <c r="J155" s="73">
        <f t="shared" si="17"/>
        <v>0</v>
      </c>
      <c r="K155" s="72">
        <v>91</v>
      </c>
      <c r="L155" s="74">
        <f t="shared" si="18"/>
        <v>9</v>
      </c>
      <c r="M155" s="74">
        <f t="shared" si="19"/>
        <v>0</v>
      </c>
      <c r="N155" s="65" t="str">
        <f>IF(_xlfn.XLOOKUP(L155,兵力分配!A:A,兵力分配!B:B)*100&gt;J155,J155/100,_xlfn.XLOOKUP(L155,兵力分配!A:A,兵力分配!B:B)*1)&amp;0</f>
        <v>00</v>
      </c>
      <c r="O155" s="65">
        <f>IF(_xlfn.XLOOKUP(L155,兵力分配!A:A,兵力分配!C:C)*100&gt;J155-N155*10,(J155-N155*10)/100,_xlfn.XLOOKUP(L155,兵力分配!A:A,兵力分配!C:C)*1)</f>
        <v>0</v>
      </c>
      <c r="P155" s="65">
        <f t="shared" si="20"/>
        <v>0</v>
      </c>
      <c r="Q155" s="64" t="str">
        <f t="shared" si="21"/>
        <v>武将数据152
.STR 《{在野}《
.db 90,76,82,$00,97,$00,$00</v>
      </c>
      <c r="R155" s="67"/>
      <c r="S155" s="75" t="s">
        <v>39</v>
      </c>
      <c r="T155" s="76"/>
      <c r="U155" s="75">
        <v>8</v>
      </c>
      <c r="V155" s="65" t="str">
        <f t="shared" si="22"/>
        <v>武将152的德=91</v>
      </c>
      <c r="W155" s="67"/>
      <c r="X155" s="64" t="str">
        <f t="shared" si="23"/>
        <v>武将名字152
.STR 《司马师{结束}{结束}{结束}《</v>
      </c>
      <c r="Y155" s="67"/>
    </row>
    <row r="156" ht="33.75" spans="1:25">
      <c r="A156" s="77" t="str">
        <f t="shared" si="16"/>
        <v>99</v>
      </c>
      <c r="B156" s="41">
        <v>153</v>
      </c>
      <c r="C156" s="41" t="s">
        <v>185</v>
      </c>
      <c r="D156" s="71" t="str">
        <f>IF(_xlfn.XLOOKUP(C156,城池数据!J:J,E:E,0)+_xlfn.XLOOKUP(C156,城池数据!K:K,E:E,0)+_xlfn.XLOOKUP(C156,城池数据!L:L,E:E,0)+_xlfn.XLOOKUP(C156,城池数据!M:M,E:E,0)+_xlfn.XLOOKUP(C156,城池数据!O:O,E:E,0)+_xlfn.XLOOKUP(C156,城池数据!P:P,E:E,0)+_xlfn.XLOOKUP(C156,城池数据!Q:Q,E:E,0)+_xlfn.XLOOKUP(C156,城池数据!R:R,E:E,0)+_xlfn.XLOOKUP(C156,城池数据!S:S,E:E,0)+_xlfn.XLOOKUP(C156,城池数据!T:T,E:E,0)+_xlfn.XLOOKUP(C156,城池数据!U:U,E:E,0)&gt;0,"出仕","在野")</f>
        <v>在野</v>
      </c>
      <c r="E156" s="72">
        <v>75</v>
      </c>
      <c r="F156" s="72">
        <v>98</v>
      </c>
      <c r="G156" s="72">
        <v>68</v>
      </c>
      <c r="H156" s="72">
        <v>97</v>
      </c>
      <c r="I156" s="73" t="s">
        <v>24</v>
      </c>
      <c r="J156" s="73">
        <f t="shared" si="17"/>
        <v>0</v>
      </c>
      <c r="K156" s="72">
        <v>95</v>
      </c>
      <c r="L156" s="74">
        <f t="shared" si="18"/>
        <v>7</v>
      </c>
      <c r="M156" s="74">
        <f t="shared" si="19"/>
        <v>0</v>
      </c>
      <c r="N156" s="65" t="str">
        <f>IF(_xlfn.XLOOKUP(L156,兵力分配!A:A,兵力分配!B:B)*100&gt;J156,J156/100,_xlfn.XLOOKUP(L156,兵力分配!A:A,兵力分配!B:B)*1)&amp;0</f>
        <v>00</v>
      </c>
      <c r="O156" s="65">
        <f>IF(_xlfn.XLOOKUP(L156,兵力分配!A:A,兵力分配!C:C)*100&gt;J156-N156*10,(J156-N156*10)/100,_xlfn.XLOOKUP(L156,兵力分配!A:A,兵力分配!C:C)*1)</f>
        <v>0</v>
      </c>
      <c r="P156" s="65">
        <f t="shared" si="20"/>
        <v>0</v>
      </c>
      <c r="Q156" s="64" t="str">
        <f t="shared" si="21"/>
        <v>武将数据153
.STR 《{在野}《
.db 75,98,68,$00,97,$00,$00</v>
      </c>
      <c r="R156" s="67"/>
      <c r="S156" s="75" t="s">
        <v>39</v>
      </c>
      <c r="T156" s="76"/>
      <c r="U156" s="75">
        <v>9</v>
      </c>
      <c r="V156" s="65" t="str">
        <f t="shared" si="22"/>
        <v>武将153的德=95</v>
      </c>
      <c r="W156" s="67"/>
      <c r="X156" s="64" t="str">
        <f t="shared" si="23"/>
        <v>武将名字153
.STR 《司马懿{结束}{结束}{结束}《</v>
      </c>
      <c r="Y156" s="67"/>
    </row>
    <row r="157" ht="33.75" spans="1:25">
      <c r="A157" s="77" t="str">
        <f t="shared" si="16"/>
        <v>9A</v>
      </c>
      <c r="B157" s="41">
        <v>154</v>
      </c>
      <c r="C157" s="41" t="s">
        <v>186</v>
      </c>
      <c r="D157" s="71" t="str">
        <f>IF(_xlfn.XLOOKUP(C157,城池数据!J:J,E:E,0)+_xlfn.XLOOKUP(C157,城池数据!K:K,E:E,0)+_xlfn.XLOOKUP(C157,城池数据!L:L,E:E,0)+_xlfn.XLOOKUP(C157,城池数据!M:M,E:E,0)+_xlfn.XLOOKUP(C157,城池数据!O:O,E:E,0)+_xlfn.XLOOKUP(C157,城池数据!P:P,E:E,0)+_xlfn.XLOOKUP(C157,城池数据!Q:Q,E:E,0)+_xlfn.XLOOKUP(C157,城池数据!R:R,E:E,0)+_xlfn.XLOOKUP(C157,城池数据!S:S,E:E,0)+_xlfn.XLOOKUP(C157,城池数据!T:T,E:E,0)+_xlfn.XLOOKUP(C157,城池数据!U:U,E:E,0)&gt;0,"出仕","在野")</f>
        <v>在野</v>
      </c>
      <c r="E157" s="72">
        <v>77</v>
      </c>
      <c r="F157" s="72">
        <v>91</v>
      </c>
      <c r="G157" s="72">
        <v>69</v>
      </c>
      <c r="H157" s="72">
        <v>97</v>
      </c>
      <c r="I157" s="73" t="s">
        <v>26</v>
      </c>
      <c r="J157" s="73">
        <f t="shared" si="17"/>
        <v>0</v>
      </c>
      <c r="K157" s="72">
        <v>90</v>
      </c>
      <c r="L157" s="74">
        <f t="shared" si="18"/>
        <v>7</v>
      </c>
      <c r="M157" s="74">
        <f t="shared" si="19"/>
        <v>2</v>
      </c>
      <c r="N157" s="65" t="str">
        <f>IF(_xlfn.XLOOKUP(L157,兵力分配!A:A,兵力分配!B:B)*100&gt;J157,J157/100,_xlfn.XLOOKUP(L157,兵力分配!A:A,兵力分配!B:B)*1)&amp;0</f>
        <v>00</v>
      </c>
      <c r="O157" s="65">
        <f>IF(_xlfn.XLOOKUP(L157,兵力分配!A:A,兵力分配!C:C)*100&gt;J157-N157*10,(J157-N157*10)/100,_xlfn.XLOOKUP(L157,兵力分配!A:A,兵力分配!C:C)*1)</f>
        <v>0</v>
      </c>
      <c r="P157" s="65">
        <f t="shared" si="20"/>
        <v>0</v>
      </c>
      <c r="Q157" s="64" t="str">
        <f t="shared" si="21"/>
        <v>武将数据154
.STR 《{在野}《
.db 77,91,69,$00,97,$20,$00</v>
      </c>
      <c r="R157" s="67"/>
      <c r="S157" s="75" t="s">
        <v>39</v>
      </c>
      <c r="T157" s="76"/>
      <c r="U157" s="75" t="s">
        <v>37</v>
      </c>
      <c r="V157" s="65" t="str">
        <f t="shared" si="22"/>
        <v>武将154的德=90</v>
      </c>
      <c r="W157" s="67"/>
      <c r="X157" s="64" t="str">
        <f t="shared" si="23"/>
        <v>武将名字154
.STR 《司马昭{结束}{结束}{结束}《</v>
      </c>
      <c r="Y157" s="67"/>
    </row>
    <row r="158" ht="33.75" spans="1:25">
      <c r="A158" s="77" t="str">
        <f t="shared" si="16"/>
        <v>9B</v>
      </c>
      <c r="B158" s="41">
        <v>155</v>
      </c>
      <c r="C158" s="41" t="s">
        <v>187</v>
      </c>
      <c r="D158" s="71" t="str">
        <f>IF(_xlfn.XLOOKUP(C158,城池数据!J:J,E:E,0)+_xlfn.XLOOKUP(C158,城池数据!K:K,E:E,0)+_xlfn.XLOOKUP(C158,城池数据!L:L,E:E,0)+_xlfn.XLOOKUP(C158,城池数据!M:M,E:E,0)+_xlfn.XLOOKUP(C158,城池数据!O:O,E:E,0)+_xlfn.XLOOKUP(C158,城池数据!P:P,E:E,0)+_xlfn.XLOOKUP(C158,城池数据!Q:Q,E:E,0)+_xlfn.XLOOKUP(C158,城池数据!R:R,E:E,0)+_xlfn.XLOOKUP(C158,城池数据!S:S,E:E,0)+_xlfn.XLOOKUP(C158,城池数据!T:T,E:E,0)+_xlfn.XLOOKUP(C158,城池数据!U:U,E:E,0)&gt;0,"出仕","在野")</f>
        <v>在野</v>
      </c>
      <c r="E158" s="72">
        <v>70</v>
      </c>
      <c r="F158" s="72">
        <v>42</v>
      </c>
      <c r="G158" s="72">
        <v>78</v>
      </c>
      <c r="H158" s="72">
        <v>76</v>
      </c>
      <c r="I158" s="73" t="s">
        <v>36</v>
      </c>
      <c r="J158" s="73">
        <f t="shared" si="17"/>
        <v>0</v>
      </c>
      <c r="K158" s="72">
        <v>64</v>
      </c>
      <c r="L158" s="74">
        <f t="shared" si="18"/>
        <v>8</v>
      </c>
      <c r="M158" s="74">
        <f t="shared" si="19"/>
        <v>1</v>
      </c>
      <c r="N158" s="65" t="str">
        <f>IF(_xlfn.XLOOKUP(L158,兵力分配!A:A,兵力分配!B:B)*100&gt;J158,J158/100,_xlfn.XLOOKUP(L158,兵力分配!A:A,兵力分配!B:B)*1)&amp;0</f>
        <v>00</v>
      </c>
      <c r="O158" s="65">
        <f>IF(_xlfn.XLOOKUP(L158,兵力分配!A:A,兵力分配!C:C)*100&gt;J158-N158*10,(J158-N158*10)/100,_xlfn.XLOOKUP(L158,兵力分配!A:A,兵力分配!C:C)*1)</f>
        <v>0</v>
      </c>
      <c r="P158" s="65">
        <f t="shared" si="20"/>
        <v>0</v>
      </c>
      <c r="Q158" s="64" t="str">
        <f t="shared" si="21"/>
        <v>武将数据155
.STR 《{在野}《
.db 70,42,78,$00,76,$10,$00</v>
      </c>
      <c r="R158" s="67"/>
      <c r="S158" s="75" t="s">
        <v>39</v>
      </c>
      <c r="T158" s="76"/>
      <c r="U158" s="75" t="s">
        <v>39</v>
      </c>
      <c r="V158" s="65" t="str">
        <f t="shared" si="22"/>
        <v>武将155的德=64</v>
      </c>
      <c r="W158" s="67"/>
      <c r="X158" s="64" t="str">
        <f t="shared" si="23"/>
        <v>武将名字155
.STR 《宋谦{结束}{结束}{结束}{结束}{结束}《</v>
      </c>
      <c r="Y158" s="67"/>
    </row>
    <row r="159" ht="33.75" spans="1:25">
      <c r="A159" s="77" t="str">
        <f t="shared" si="16"/>
        <v>9C</v>
      </c>
      <c r="B159" s="41">
        <v>156</v>
      </c>
      <c r="C159" s="41" t="s">
        <v>188</v>
      </c>
      <c r="D159" s="71" t="str">
        <f>IF(_xlfn.XLOOKUP(C159,城池数据!J:J,E:E,0)+_xlfn.XLOOKUP(C159,城池数据!K:K,E:E,0)+_xlfn.XLOOKUP(C159,城池数据!L:L,E:E,0)+_xlfn.XLOOKUP(C159,城池数据!M:M,E:E,0)+_xlfn.XLOOKUP(C159,城池数据!O:O,E:E,0)+_xlfn.XLOOKUP(C159,城池数据!P:P,E:E,0)+_xlfn.XLOOKUP(C159,城池数据!Q:Q,E:E,0)+_xlfn.XLOOKUP(C159,城池数据!R:R,E:E,0)+_xlfn.XLOOKUP(C159,城池数据!S:S,E:E,0)+_xlfn.XLOOKUP(C159,城池数据!T:T,E:E,0)+_xlfn.XLOOKUP(C159,城池数据!U:U,E:E,0)&gt;0,"出仕","在野")</f>
        <v>在野</v>
      </c>
      <c r="E159" s="72">
        <v>80</v>
      </c>
      <c r="F159" s="72">
        <v>48</v>
      </c>
      <c r="G159" s="72">
        <v>60</v>
      </c>
      <c r="H159" s="72">
        <v>56</v>
      </c>
      <c r="I159" s="73" t="s">
        <v>24</v>
      </c>
      <c r="J159" s="73">
        <f t="shared" si="17"/>
        <v>0</v>
      </c>
      <c r="K159" s="72">
        <v>52</v>
      </c>
      <c r="L159" s="74">
        <f t="shared" si="18"/>
        <v>7</v>
      </c>
      <c r="M159" s="74">
        <f t="shared" si="19"/>
        <v>0</v>
      </c>
      <c r="N159" s="65" t="str">
        <f>IF(_xlfn.XLOOKUP(L159,兵力分配!A:A,兵力分配!B:B)*100&gt;J159,J159/100,_xlfn.XLOOKUP(L159,兵力分配!A:A,兵力分配!B:B)*1)&amp;0</f>
        <v>00</v>
      </c>
      <c r="O159" s="65">
        <f>IF(_xlfn.XLOOKUP(L159,兵力分配!A:A,兵力分配!C:C)*100&gt;J159-N159*10,(J159-N159*10)/100,_xlfn.XLOOKUP(L159,兵力分配!A:A,兵力分配!C:C)*1)</f>
        <v>0</v>
      </c>
      <c r="P159" s="65">
        <f t="shared" si="20"/>
        <v>0</v>
      </c>
      <c r="Q159" s="64" t="str">
        <f t="shared" si="21"/>
        <v>武将数据156
.STR 《{在野}《
.db 80,48,60,$00,56,$00,$00</v>
      </c>
      <c r="R159" s="67"/>
      <c r="S159" s="75" t="s">
        <v>39</v>
      </c>
      <c r="T159" s="76"/>
      <c r="U159" s="75" t="s">
        <v>41</v>
      </c>
      <c r="V159" s="65" t="str">
        <f t="shared" si="22"/>
        <v>武将156的德=52</v>
      </c>
      <c r="W159" s="67"/>
      <c r="X159" s="64" t="str">
        <f t="shared" si="23"/>
        <v>武将名字156
.STR 《宋宪{结束}{结束}{结束}{结束}{结束}《</v>
      </c>
      <c r="Y159" s="67"/>
    </row>
    <row r="160" ht="33.75" spans="1:25">
      <c r="A160" s="77" t="str">
        <f t="shared" si="16"/>
        <v>9D</v>
      </c>
      <c r="B160" s="41">
        <v>157</v>
      </c>
      <c r="C160" s="41" t="s">
        <v>189</v>
      </c>
      <c r="D160" s="71" t="str">
        <f>IF(_xlfn.XLOOKUP(C160,城池数据!J:J,E:E,0)+_xlfn.XLOOKUP(C160,城池数据!K:K,E:E,0)+_xlfn.XLOOKUP(C160,城池数据!L:L,E:E,0)+_xlfn.XLOOKUP(C160,城池数据!M:M,E:E,0)+_xlfn.XLOOKUP(C160,城池数据!O:O,E:E,0)+_xlfn.XLOOKUP(C160,城池数据!P:P,E:E,0)+_xlfn.XLOOKUP(C160,城池数据!Q:Q,E:E,0)+_xlfn.XLOOKUP(C160,城池数据!R:R,E:E,0)+_xlfn.XLOOKUP(C160,城池数据!S:S,E:E,0)+_xlfn.XLOOKUP(C160,城池数据!T:T,E:E,0)+_xlfn.XLOOKUP(C160,城池数据!U:U,E:E,0)&gt;0,"出仕","在野")</f>
        <v>出仕</v>
      </c>
      <c r="E160" s="72">
        <v>98</v>
      </c>
      <c r="F160" s="72">
        <v>65</v>
      </c>
      <c r="G160" s="72">
        <v>95</v>
      </c>
      <c r="H160" s="72">
        <v>98</v>
      </c>
      <c r="I160" s="73" t="s">
        <v>36</v>
      </c>
      <c r="J160" s="73">
        <f t="shared" si="17"/>
        <v>500</v>
      </c>
      <c r="K160" s="72">
        <v>82</v>
      </c>
      <c r="L160" s="74">
        <f t="shared" si="18"/>
        <v>10</v>
      </c>
      <c r="M160" s="74">
        <f t="shared" si="19"/>
        <v>1</v>
      </c>
      <c r="N160" s="65" t="str">
        <f>IF(_xlfn.XLOOKUP(L160,兵力分配!A:A,兵力分配!B:B)*100&gt;J160,J160/100,_xlfn.XLOOKUP(L160,兵力分配!A:A,兵力分配!B:B)*1)&amp;0</f>
        <v>10</v>
      </c>
      <c r="O160" s="65">
        <f>IF(_xlfn.XLOOKUP(L160,兵力分配!A:A,兵力分配!C:C)*100&gt;J160-N160*10,(J160-N160*10)/100,_xlfn.XLOOKUP(L160,兵力分配!A:A,兵力分配!C:C)*1)</f>
        <v>4</v>
      </c>
      <c r="P160" s="65">
        <f t="shared" si="20"/>
        <v>0</v>
      </c>
      <c r="Q160" s="64" t="str">
        <f t="shared" si="21"/>
        <v>武将数据157
.STR 《{出仕}《
.db 98,65,95,$10,98,$15,$04</v>
      </c>
      <c r="R160" s="67"/>
      <c r="S160" s="75" t="s">
        <v>39</v>
      </c>
      <c r="T160" s="76"/>
      <c r="U160" s="75" t="s">
        <v>43</v>
      </c>
      <c r="V160" s="65" t="str">
        <f t="shared" si="22"/>
        <v>武将157的德=82</v>
      </c>
      <c r="W160" s="67"/>
      <c r="X160" s="64" t="str">
        <f t="shared" si="23"/>
        <v>武将名字157
.STR 《孙策{结束}{结束}{结束}{结束}{结束}《</v>
      </c>
      <c r="Y160" s="67"/>
    </row>
    <row r="161" ht="33.75" spans="1:25">
      <c r="A161" s="77" t="str">
        <f t="shared" si="16"/>
        <v>9E</v>
      </c>
      <c r="B161" s="41">
        <v>158</v>
      </c>
      <c r="C161" s="41" t="s">
        <v>190</v>
      </c>
      <c r="D161" s="71" t="str">
        <f>IF(_xlfn.XLOOKUP(C161,城池数据!J:J,E:E,0)+_xlfn.XLOOKUP(C161,城池数据!K:K,E:E,0)+_xlfn.XLOOKUP(C161,城池数据!L:L,E:E,0)+_xlfn.XLOOKUP(C161,城池数据!M:M,E:E,0)+_xlfn.XLOOKUP(C161,城池数据!O:O,E:E,0)+_xlfn.XLOOKUP(C161,城池数据!P:P,E:E,0)+_xlfn.XLOOKUP(C161,城池数据!Q:Q,E:E,0)+_xlfn.XLOOKUP(C161,城池数据!R:R,E:E,0)+_xlfn.XLOOKUP(C161,城池数据!S:S,E:E,0)+_xlfn.XLOOKUP(C161,城池数据!T:T,E:E,0)+_xlfn.XLOOKUP(C161,城池数据!U:U,E:E,0)&gt;0,"出仕","在野")</f>
        <v>在野</v>
      </c>
      <c r="E161" s="72">
        <v>88</v>
      </c>
      <c r="F161" s="72">
        <v>78</v>
      </c>
      <c r="G161" s="72">
        <v>83</v>
      </c>
      <c r="H161" s="72">
        <v>76</v>
      </c>
      <c r="I161" s="73" t="s">
        <v>26</v>
      </c>
      <c r="J161" s="73">
        <f t="shared" si="17"/>
        <v>0</v>
      </c>
      <c r="K161" s="72">
        <v>81</v>
      </c>
      <c r="L161" s="74">
        <f t="shared" si="18"/>
        <v>9</v>
      </c>
      <c r="M161" s="74">
        <f t="shared" si="19"/>
        <v>2</v>
      </c>
      <c r="N161" s="65" t="str">
        <f>IF(_xlfn.XLOOKUP(L161,兵力分配!A:A,兵力分配!B:B)*100&gt;J161,J161/100,_xlfn.XLOOKUP(L161,兵力分配!A:A,兵力分配!B:B)*1)&amp;0</f>
        <v>00</v>
      </c>
      <c r="O161" s="65">
        <f>IF(_xlfn.XLOOKUP(L161,兵力分配!A:A,兵力分配!C:C)*100&gt;J161-N161*10,(J161-N161*10)/100,_xlfn.XLOOKUP(L161,兵力分配!A:A,兵力分配!C:C)*1)</f>
        <v>0</v>
      </c>
      <c r="P161" s="65">
        <f t="shared" si="20"/>
        <v>0</v>
      </c>
      <c r="Q161" s="64" t="str">
        <f t="shared" si="21"/>
        <v>武将数据158
.STR 《{在野}《
.db 88,78,83,$00,76,$20,$00</v>
      </c>
      <c r="R161" s="67"/>
      <c r="S161" s="75" t="s">
        <v>39</v>
      </c>
      <c r="T161" s="76"/>
      <c r="U161" s="75" t="s">
        <v>45</v>
      </c>
      <c r="V161" s="65" t="str">
        <f t="shared" si="22"/>
        <v>武将158的德=81</v>
      </c>
      <c r="W161" s="67"/>
      <c r="X161" s="64" t="str">
        <f t="shared" si="23"/>
        <v>武将名字158
.STR 《孙礼{结束}{结束}{结束}{结束}{结束}《</v>
      </c>
      <c r="Y161" s="67"/>
    </row>
    <row r="162" ht="33.75" spans="1:25">
      <c r="A162" s="77" t="str">
        <f t="shared" si="16"/>
        <v>9F</v>
      </c>
      <c r="B162" s="41">
        <v>159</v>
      </c>
      <c r="C162" s="41" t="s">
        <v>191</v>
      </c>
      <c r="D162" s="71" t="str">
        <f>IF(_xlfn.XLOOKUP(C162,城池数据!J:J,E:E,0)+_xlfn.XLOOKUP(C162,城池数据!K:K,E:E,0)+_xlfn.XLOOKUP(C162,城池数据!L:L,E:E,0)+_xlfn.XLOOKUP(C162,城池数据!M:M,E:E,0)+_xlfn.XLOOKUP(C162,城池数据!O:O,E:E,0)+_xlfn.XLOOKUP(C162,城池数据!P:P,E:E,0)+_xlfn.XLOOKUP(C162,城池数据!Q:Q,E:E,0)+_xlfn.XLOOKUP(C162,城池数据!R:R,E:E,0)+_xlfn.XLOOKUP(C162,城池数据!S:S,E:E,0)+_xlfn.XLOOKUP(C162,城池数据!T:T,E:E,0)+_xlfn.XLOOKUP(C162,城池数据!U:U,E:E,0)&gt;0,"出仕","在野")</f>
        <v>在野</v>
      </c>
      <c r="E162" s="72">
        <v>51</v>
      </c>
      <c r="F162" s="72">
        <v>80</v>
      </c>
      <c r="G162" s="72">
        <v>45</v>
      </c>
      <c r="H162" s="72">
        <v>71</v>
      </c>
      <c r="I162" s="73" t="s">
        <v>24</v>
      </c>
      <c r="J162" s="73">
        <f t="shared" si="17"/>
        <v>0</v>
      </c>
      <c r="K162" s="72">
        <v>93</v>
      </c>
      <c r="L162" s="74">
        <f t="shared" si="18"/>
        <v>5</v>
      </c>
      <c r="M162" s="74">
        <f t="shared" si="19"/>
        <v>0</v>
      </c>
      <c r="N162" s="65" t="str">
        <f>IF(_xlfn.XLOOKUP(L162,兵力分配!A:A,兵力分配!B:B)*100&gt;J162,J162/100,_xlfn.XLOOKUP(L162,兵力分配!A:A,兵力分配!B:B)*1)&amp;0</f>
        <v>00</v>
      </c>
      <c r="O162" s="65">
        <f>IF(_xlfn.XLOOKUP(L162,兵力分配!A:A,兵力分配!C:C)*100&gt;J162-N162*10,(J162-N162*10)/100,_xlfn.XLOOKUP(L162,兵力分配!A:A,兵力分配!C:C)*1)</f>
        <v>0</v>
      </c>
      <c r="P162" s="65">
        <f t="shared" si="20"/>
        <v>0</v>
      </c>
      <c r="Q162" s="64" t="str">
        <f t="shared" si="21"/>
        <v>武将数据159
.STR 《{在野}《
.db 51,80,45,$00,71,$00,$00</v>
      </c>
      <c r="R162" s="67"/>
      <c r="S162" s="75" t="s">
        <v>39</v>
      </c>
      <c r="T162" s="76"/>
      <c r="U162" s="75" t="s">
        <v>47</v>
      </c>
      <c r="V162" s="65" t="str">
        <f t="shared" si="22"/>
        <v>武将159的德=93</v>
      </c>
      <c r="W162" s="67"/>
      <c r="X162" s="64" t="str">
        <f t="shared" si="23"/>
        <v>武将名字159
.STR 《孙乾{结束}{结束}{结束}{结束}{结束}《</v>
      </c>
      <c r="Y162" s="67"/>
    </row>
    <row r="163" ht="33.75" spans="1:25">
      <c r="A163" s="77" t="str">
        <f t="shared" si="16"/>
        <v>A0</v>
      </c>
      <c r="B163" s="41">
        <v>160</v>
      </c>
      <c r="C163" s="10" t="s">
        <v>192</v>
      </c>
      <c r="D163" s="71" t="str">
        <f>IF(_xlfn.XLOOKUP(C163,城池数据!J:J,E:E,0)+_xlfn.XLOOKUP(C163,城池数据!K:K,E:E,0)+_xlfn.XLOOKUP(C163,城池数据!L:L,E:E,0)+_xlfn.XLOOKUP(C163,城池数据!M:M,E:E,0)+_xlfn.XLOOKUP(C163,城池数据!O:O,E:E,0)+_xlfn.XLOOKUP(C163,城池数据!P:P,E:E,0)+_xlfn.XLOOKUP(C163,城池数据!Q:Q,E:E,0)+_xlfn.XLOOKUP(C163,城池数据!R:R,E:E,0)+_xlfn.XLOOKUP(C163,城池数据!S:S,E:E,0)+_xlfn.XLOOKUP(C163,城池数据!T:T,E:E,0)+_xlfn.XLOOKUP(C163,城池数据!U:U,E:E,0)&gt;0,"出仕","在野")</f>
        <v>在野</v>
      </c>
      <c r="E163" s="72">
        <v>90</v>
      </c>
      <c r="F163" s="72">
        <v>88</v>
      </c>
      <c r="G163" s="72">
        <v>63</v>
      </c>
      <c r="H163" s="72">
        <v>99</v>
      </c>
      <c r="I163" s="73" t="s">
        <v>36</v>
      </c>
      <c r="J163" s="73">
        <f t="shared" si="17"/>
        <v>0</v>
      </c>
      <c r="K163" s="72">
        <v>95</v>
      </c>
      <c r="L163" s="74">
        <f t="shared" si="18"/>
        <v>7</v>
      </c>
      <c r="M163" s="74">
        <f t="shared" si="19"/>
        <v>1</v>
      </c>
      <c r="N163" s="65" t="str">
        <f>IF(_xlfn.XLOOKUP(L163,兵力分配!A:A,兵力分配!B:B)*100&gt;J163,J163/100,_xlfn.XLOOKUP(L163,兵力分配!A:A,兵力分配!B:B)*1)&amp;0</f>
        <v>00</v>
      </c>
      <c r="O163" s="65">
        <f>IF(_xlfn.XLOOKUP(L163,兵力分配!A:A,兵力分配!C:C)*100&gt;J163-N163*10,(J163-N163*10)/100,_xlfn.XLOOKUP(L163,兵力分配!A:A,兵力分配!C:C)*1)</f>
        <v>0</v>
      </c>
      <c r="P163" s="65">
        <f t="shared" si="20"/>
        <v>0</v>
      </c>
      <c r="Q163" s="64" t="str">
        <f t="shared" si="21"/>
        <v>武将数据160
.STR 《{在野}《
.db 90,88,63,$00,99,$10,$00</v>
      </c>
      <c r="R163" s="67"/>
      <c r="S163" s="75" t="s">
        <v>39</v>
      </c>
      <c r="T163" s="76"/>
      <c r="U163" s="75">
        <v>10</v>
      </c>
      <c r="V163" s="65" t="str">
        <f t="shared" si="22"/>
        <v>武将160的德=95</v>
      </c>
      <c r="W163" s="67"/>
      <c r="X163" s="64" t="str">
        <f t="shared" si="23"/>
        <v>武将名字160
.STR 《孙权{结束}{结束}{结束}{结束}{结束}《</v>
      </c>
      <c r="Y163" s="67"/>
    </row>
    <row r="164" ht="33.75" spans="1:25">
      <c r="A164" s="77" t="str">
        <f t="shared" si="16"/>
        <v>A1</v>
      </c>
      <c r="B164" s="41">
        <v>161</v>
      </c>
      <c r="C164" s="41" t="s">
        <v>193</v>
      </c>
      <c r="D164" s="71" t="str">
        <f>IF(_xlfn.XLOOKUP(C164,城池数据!J:J,E:E,0)+_xlfn.XLOOKUP(C164,城池数据!K:K,E:E,0)+_xlfn.XLOOKUP(C164,城池数据!L:L,E:E,0)+_xlfn.XLOOKUP(C164,城池数据!M:M,E:E,0)+_xlfn.XLOOKUP(C164,城池数据!O:O,E:E,0)+_xlfn.XLOOKUP(C164,城池数据!P:P,E:E,0)+_xlfn.XLOOKUP(C164,城池数据!Q:Q,E:E,0)+_xlfn.XLOOKUP(C164,城池数据!R:R,E:E,0)+_xlfn.XLOOKUP(C164,城池数据!S:S,E:E,0)+_xlfn.XLOOKUP(C164,城池数据!T:T,E:E,0)+_xlfn.XLOOKUP(C164,城池数据!U:U,E:E,0)&gt;0,"出仕","在野")</f>
        <v>在野</v>
      </c>
      <c r="E164" s="72">
        <v>81</v>
      </c>
      <c r="F164" s="72">
        <v>55</v>
      </c>
      <c r="G164" s="72">
        <v>77</v>
      </c>
      <c r="H164" s="72">
        <v>90</v>
      </c>
      <c r="I164" s="73" t="s">
        <v>36</v>
      </c>
      <c r="J164" s="73">
        <f t="shared" si="17"/>
        <v>0</v>
      </c>
      <c r="K164" s="72">
        <v>86</v>
      </c>
      <c r="L164" s="74">
        <f t="shared" si="18"/>
        <v>8</v>
      </c>
      <c r="M164" s="74">
        <f t="shared" si="19"/>
        <v>1</v>
      </c>
      <c r="N164" s="65" t="str">
        <f>IF(_xlfn.XLOOKUP(L164,兵力分配!A:A,兵力分配!B:B)*100&gt;J164,J164/100,_xlfn.XLOOKUP(L164,兵力分配!A:A,兵力分配!B:B)*1)&amp;0</f>
        <v>00</v>
      </c>
      <c r="O164" s="65">
        <f>IF(_xlfn.XLOOKUP(L164,兵力分配!A:A,兵力分配!C:C)*100&gt;J164-N164*10,(J164-N164*10)/100,_xlfn.XLOOKUP(L164,兵力分配!A:A,兵力分配!C:C)*1)</f>
        <v>0</v>
      </c>
      <c r="P164" s="65">
        <f t="shared" si="20"/>
        <v>0</v>
      </c>
      <c r="Q164" s="64" t="str">
        <f t="shared" si="21"/>
        <v>武将数据161
.STR 《{在野}《
.db 81,55,77,$00,90,$10,$00</v>
      </c>
      <c r="R164" s="67"/>
      <c r="S164" s="75" t="s">
        <v>39</v>
      </c>
      <c r="T164" s="76"/>
      <c r="U164" s="75">
        <v>11</v>
      </c>
      <c r="V164" s="65" t="str">
        <f t="shared" si="22"/>
        <v>武将161的德=86</v>
      </c>
      <c r="W164" s="67"/>
      <c r="X164" s="64" t="str">
        <f t="shared" si="23"/>
        <v>武将名字161
.STR 《孙尚香{结束}{结束}{结束}《</v>
      </c>
      <c r="Y164" s="67"/>
    </row>
    <row r="165" ht="33.75" spans="1:25">
      <c r="A165" s="77" t="str">
        <f t="shared" si="16"/>
        <v>A2</v>
      </c>
      <c r="B165" s="41">
        <v>162</v>
      </c>
      <c r="C165" s="41" t="s">
        <v>194</v>
      </c>
      <c r="D165" s="71" t="str">
        <f>IF(_xlfn.XLOOKUP(C165,城池数据!J:J,E:E,0)+_xlfn.XLOOKUP(C165,城池数据!K:K,E:E,0)+_xlfn.XLOOKUP(C165,城池数据!L:L,E:E,0)+_xlfn.XLOOKUP(C165,城池数据!M:M,E:E,0)+_xlfn.XLOOKUP(C165,城池数据!O:O,E:E,0)+_xlfn.XLOOKUP(C165,城池数据!P:P,E:E,0)+_xlfn.XLOOKUP(C165,城池数据!Q:Q,E:E,0)+_xlfn.XLOOKUP(C165,城池数据!R:R,E:E,0)+_xlfn.XLOOKUP(C165,城池数据!S:S,E:E,0)+_xlfn.XLOOKUP(C165,城池数据!T:T,E:E,0)+_xlfn.XLOOKUP(C165,城池数据!U:U,E:E,0)&gt;0,"出仕","在野")</f>
        <v>在野</v>
      </c>
      <c r="E165" s="72">
        <v>97</v>
      </c>
      <c r="F165" s="72">
        <v>56</v>
      </c>
      <c r="G165" s="72">
        <v>95</v>
      </c>
      <c r="H165" s="72">
        <v>40</v>
      </c>
      <c r="I165" s="73" t="s">
        <v>36</v>
      </c>
      <c r="J165" s="73">
        <f t="shared" si="17"/>
        <v>0</v>
      </c>
      <c r="K165" s="72">
        <v>86</v>
      </c>
      <c r="L165" s="74">
        <f t="shared" si="18"/>
        <v>10</v>
      </c>
      <c r="M165" s="74">
        <f t="shared" si="19"/>
        <v>1</v>
      </c>
      <c r="N165" s="65" t="str">
        <f>IF(_xlfn.XLOOKUP(L165,兵力分配!A:A,兵力分配!B:B)*100&gt;J165,J165/100,_xlfn.XLOOKUP(L165,兵力分配!A:A,兵力分配!B:B)*1)&amp;0</f>
        <v>00</v>
      </c>
      <c r="O165" s="65">
        <f>IF(_xlfn.XLOOKUP(L165,兵力分配!A:A,兵力分配!C:C)*100&gt;J165-N165*10,(J165-N165*10)/100,_xlfn.XLOOKUP(L165,兵力分配!A:A,兵力分配!C:C)*1)</f>
        <v>0</v>
      </c>
      <c r="P165" s="65">
        <f t="shared" si="20"/>
        <v>0</v>
      </c>
      <c r="Q165" s="64" t="str">
        <f t="shared" si="21"/>
        <v>武将数据162
.STR 《{在野}《
.db 97,56,95,$00,40,$10,$00</v>
      </c>
      <c r="R165" s="67"/>
      <c r="S165" s="75" t="s">
        <v>39</v>
      </c>
      <c r="T165" s="76"/>
      <c r="U165" s="75">
        <v>12</v>
      </c>
      <c r="V165" s="65" t="str">
        <f t="shared" si="22"/>
        <v>武将162的德=86</v>
      </c>
      <c r="W165" s="67"/>
      <c r="X165" s="64" t="str">
        <f t="shared" si="23"/>
        <v>武将名字162
.STR 《太史慈{结束}{结束}{结束}《</v>
      </c>
      <c r="Y165" s="67"/>
    </row>
    <row r="166" ht="33.75" spans="1:25">
      <c r="A166" s="77" t="str">
        <f t="shared" si="16"/>
        <v>A3</v>
      </c>
      <c r="B166" s="41">
        <v>163</v>
      </c>
      <c r="C166" s="41" t="s">
        <v>195</v>
      </c>
      <c r="D166" s="71" t="str">
        <f>IF(_xlfn.XLOOKUP(C166,城池数据!J:J,E:E,0)+_xlfn.XLOOKUP(C166,城池数据!K:K,E:E,0)+_xlfn.XLOOKUP(C166,城池数据!L:L,E:E,0)+_xlfn.XLOOKUP(C166,城池数据!M:M,E:E,0)+_xlfn.XLOOKUP(C166,城池数据!O:O,E:E,0)+_xlfn.XLOOKUP(C166,城池数据!P:P,E:E,0)+_xlfn.XLOOKUP(C166,城池数据!Q:Q,E:E,0)+_xlfn.XLOOKUP(C166,城池数据!R:R,E:E,0)+_xlfn.XLOOKUP(C166,城池数据!S:S,E:E,0)+_xlfn.XLOOKUP(C166,城池数据!T:T,E:E,0)+_xlfn.XLOOKUP(C166,城池数据!U:U,E:E,0)&gt;0,"出仕","在野")</f>
        <v>出仕</v>
      </c>
      <c r="E166" s="72">
        <v>58</v>
      </c>
      <c r="F166" s="72">
        <v>95</v>
      </c>
      <c r="G166" s="72">
        <v>43</v>
      </c>
      <c r="H166" s="72">
        <v>98</v>
      </c>
      <c r="I166" s="73" t="s">
        <v>24</v>
      </c>
      <c r="J166" s="73">
        <f t="shared" si="17"/>
        <v>500</v>
      </c>
      <c r="K166" s="72">
        <v>87</v>
      </c>
      <c r="L166" s="74">
        <f t="shared" si="18"/>
        <v>5</v>
      </c>
      <c r="M166" s="74">
        <f t="shared" si="19"/>
        <v>0</v>
      </c>
      <c r="N166" s="65" t="str">
        <f>IF(_xlfn.XLOOKUP(L166,兵力分配!A:A,兵力分配!B:B)*100&gt;J166,J166/100,_xlfn.XLOOKUP(L166,兵力分配!A:A,兵力分配!B:B)*1)&amp;0</f>
        <v>40</v>
      </c>
      <c r="O166" s="65">
        <f>IF(_xlfn.XLOOKUP(L166,兵力分配!A:A,兵力分配!C:C)*100&gt;J166-N166*10,(J166-N166*10)/100,_xlfn.XLOOKUP(L166,兵力分配!A:A,兵力分配!C:C)*1)</f>
        <v>1</v>
      </c>
      <c r="P166" s="65">
        <f t="shared" si="20"/>
        <v>0</v>
      </c>
      <c r="Q166" s="64" t="str">
        <f t="shared" si="21"/>
        <v>武将数据163
.STR 《{出仕}《
.db 58,95,43,$40,98,$05,$01</v>
      </c>
      <c r="R166" s="67"/>
      <c r="S166" s="75" t="s">
        <v>39</v>
      </c>
      <c r="T166" s="76"/>
      <c r="U166" s="75">
        <v>13</v>
      </c>
      <c r="V166" s="65" t="str">
        <f t="shared" si="22"/>
        <v>武将163的德=87</v>
      </c>
      <c r="W166" s="67"/>
      <c r="X166" s="64" t="str">
        <f t="shared" si="23"/>
        <v>武将名字163
.STR 《田丰{结束}{结束}{结束}{结束}{结束}《</v>
      </c>
      <c r="Y166" s="67"/>
    </row>
    <row r="167" ht="33.75" spans="1:25">
      <c r="A167" s="77" t="str">
        <f t="shared" si="16"/>
        <v>A4</v>
      </c>
      <c r="B167" s="41">
        <v>164</v>
      </c>
      <c r="C167" s="41" t="s">
        <v>196</v>
      </c>
      <c r="D167" s="71" t="str">
        <f>IF(_xlfn.XLOOKUP(C167,城池数据!J:J,E:E,0)+_xlfn.XLOOKUP(C167,城池数据!K:K,E:E,0)+_xlfn.XLOOKUP(C167,城池数据!L:L,E:E,0)+_xlfn.XLOOKUP(C167,城池数据!M:M,E:E,0)+_xlfn.XLOOKUP(C167,城池数据!O:O,E:E,0)+_xlfn.XLOOKUP(C167,城池数据!P:P,E:E,0)+_xlfn.XLOOKUP(C167,城池数据!Q:Q,E:E,0)+_xlfn.XLOOKUP(C167,城池数据!R:R,E:E,0)+_xlfn.XLOOKUP(C167,城池数据!S:S,E:E,0)+_xlfn.XLOOKUP(C167,城池数据!T:T,E:E,0)+_xlfn.XLOOKUP(C167,城池数据!U:U,E:E,0)&gt;0,"出仕","在野")</f>
        <v>在野</v>
      </c>
      <c r="E167" s="72">
        <v>86</v>
      </c>
      <c r="F167" s="72">
        <v>49</v>
      </c>
      <c r="G167" s="72">
        <v>82</v>
      </c>
      <c r="H167" s="72">
        <v>80</v>
      </c>
      <c r="I167" s="73" t="s">
        <v>26</v>
      </c>
      <c r="J167" s="73">
        <f t="shared" si="17"/>
        <v>0</v>
      </c>
      <c r="K167" s="72">
        <v>49</v>
      </c>
      <c r="L167" s="74">
        <f t="shared" si="18"/>
        <v>9</v>
      </c>
      <c r="M167" s="74">
        <f t="shared" si="19"/>
        <v>2</v>
      </c>
      <c r="N167" s="65" t="str">
        <f>IF(_xlfn.XLOOKUP(L167,兵力分配!A:A,兵力分配!B:B)*100&gt;J167,J167/100,_xlfn.XLOOKUP(L167,兵力分配!A:A,兵力分配!B:B)*1)&amp;0</f>
        <v>00</v>
      </c>
      <c r="O167" s="65">
        <f>IF(_xlfn.XLOOKUP(L167,兵力分配!A:A,兵力分配!C:C)*100&gt;J167-N167*10,(J167-N167*10)/100,_xlfn.XLOOKUP(L167,兵力分配!A:A,兵力分配!C:C)*1)</f>
        <v>0</v>
      </c>
      <c r="P167" s="65">
        <f t="shared" si="20"/>
        <v>0</v>
      </c>
      <c r="Q167" s="64" t="str">
        <f t="shared" si="21"/>
        <v>武将数据164
.STR 《{在野}《
.db 86,49,82,$00,80,$20,$00</v>
      </c>
      <c r="R167" s="67"/>
      <c r="S167" s="75" t="s">
        <v>39</v>
      </c>
      <c r="T167" s="76"/>
      <c r="U167" s="75">
        <v>14</v>
      </c>
      <c r="V167" s="65" t="str">
        <f t="shared" si="22"/>
        <v>武将164的德=49</v>
      </c>
      <c r="W167" s="67"/>
      <c r="X167" s="64" t="str">
        <f t="shared" si="23"/>
        <v>武将名字164
.STR 《田楷{结束}{结束}{结束}{结束}{结束}《</v>
      </c>
      <c r="Y167" s="67"/>
    </row>
    <row r="168" ht="33.75" spans="1:25">
      <c r="A168" s="77" t="str">
        <f t="shared" ref="A168:A231" si="24">DEC2HEX(B168)</f>
        <v>A5</v>
      </c>
      <c r="B168" s="41">
        <v>165</v>
      </c>
      <c r="C168" s="41" t="s">
        <v>197</v>
      </c>
      <c r="D168" s="71" t="str">
        <f>IF(_xlfn.XLOOKUP(C168,城池数据!J:J,E:E,0)+_xlfn.XLOOKUP(C168,城池数据!K:K,E:E,0)+_xlfn.XLOOKUP(C168,城池数据!L:L,E:E,0)+_xlfn.XLOOKUP(C168,城池数据!M:M,E:E,0)+_xlfn.XLOOKUP(C168,城池数据!O:O,E:E,0)+_xlfn.XLOOKUP(C168,城池数据!P:P,E:E,0)+_xlfn.XLOOKUP(C168,城池数据!Q:Q,E:E,0)+_xlfn.XLOOKUP(C168,城池数据!R:R,E:E,0)+_xlfn.XLOOKUP(C168,城池数据!S:S,E:E,0)+_xlfn.XLOOKUP(C168,城池数据!T:T,E:E,0)+_xlfn.XLOOKUP(C168,城池数据!U:U,E:E,0)&gt;0,"出仕","在野")</f>
        <v>在野</v>
      </c>
      <c r="E168" s="72">
        <v>86</v>
      </c>
      <c r="F168" s="72">
        <v>88</v>
      </c>
      <c r="G168" s="72">
        <v>77</v>
      </c>
      <c r="H168" s="72">
        <v>78</v>
      </c>
      <c r="I168" s="73" t="s">
        <v>26</v>
      </c>
      <c r="J168" s="73">
        <f t="shared" si="17"/>
        <v>0</v>
      </c>
      <c r="K168" s="72">
        <v>85</v>
      </c>
      <c r="L168" s="74">
        <f t="shared" si="18"/>
        <v>8</v>
      </c>
      <c r="M168" s="74">
        <f t="shared" si="19"/>
        <v>2</v>
      </c>
      <c r="N168" s="65" t="str">
        <f>IF(_xlfn.XLOOKUP(L168,兵力分配!A:A,兵力分配!B:B)*100&gt;J168,J168/100,_xlfn.XLOOKUP(L168,兵力分配!A:A,兵力分配!B:B)*1)&amp;0</f>
        <v>00</v>
      </c>
      <c r="O168" s="65">
        <f>IF(_xlfn.XLOOKUP(L168,兵力分配!A:A,兵力分配!C:C)*100&gt;J168-N168*10,(J168-N168*10)/100,_xlfn.XLOOKUP(L168,兵力分配!A:A,兵力分配!C:C)*1)</f>
        <v>0</v>
      </c>
      <c r="P168" s="65">
        <f t="shared" si="20"/>
        <v>0</v>
      </c>
      <c r="Q168" s="64" t="str">
        <f t="shared" si="21"/>
        <v>武将数据165
.STR 《{在野}《
.db 86,88,77,$00,78,$20,$00</v>
      </c>
      <c r="R168" s="67"/>
      <c r="S168" s="75" t="s">
        <v>39</v>
      </c>
      <c r="T168" s="76"/>
      <c r="U168" s="75">
        <v>15</v>
      </c>
      <c r="V168" s="65" t="str">
        <f t="shared" si="22"/>
        <v>武将165的德=85</v>
      </c>
      <c r="W168" s="67"/>
      <c r="X168" s="64" t="str">
        <f t="shared" si="23"/>
        <v>武将名字165
.STR 《田豫{结束}{结束}{结束}{结束}{结束}《</v>
      </c>
      <c r="Y168" s="67"/>
    </row>
    <row r="169" ht="33.75" spans="1:25">
      <c r="A169" s="77" t="str">
        <f t="shared" si="24"/>
        <v>A6</v>
      </c>
      <c r="B169" s="41">
        <v>166</v>
      </c>
      <c r="C169" s="41" t="s">
        <v>198</v>
      </c>
      <c r="D169" s="71" t="str">
        <f>IF(_xlfn.XLOOKUP(C169,城池数据!J:J,E:E,0)+_xlfn.XLOOKUP(C169,城池数据!K:K,E:E,0)+_xlfn.XLOOKUP(C169,城池数据!L:L,E:E,0)+_xlfn.XLOOKUP(C169,城池数据!M:M,E:E,0)+_xlfn.XLOOKUP(C169,城池数据!O:O,E:E,0)+_xlfn.XLOOKUP(C169,城池数据!P:P,E:E,0)+_xlfn.XLOOKUP(C169,城池数据!Q:Q,E:E,0)+_xlfn.XLOOKUP(C169,城池数据!R:R,E:E,0)+_xlfn.XLOOKUP(C169,城池数据!S:S,E:E,0)+_xlfn.XLOOKUP(C169,城池数据!T:T,E:E,0)+_xlfn.XLOOKUP(C169,城池数据!U:U,E:E,0)&gt;0,"出仕","在野")</f>
        <v>在野</v>
      </c>
      <c r="E169" s="72">
        <v>54</v>
      </c>
      <c r="F169" s="72">
        <v>77</v>
      </c>
      <c r="G169" s="72">
        <v>41</v>
      </c>
      <c r="H169" s="72">
        <v>87</v>
      </c>
      <c r="I169" s="73" t="s">
        <v>24</v>
      </c>
      <c r="J169" s="73">
        <f t="shared" si="17"/>
        <v>0</v>
      </c>
      <c r="K169" s="72">
        <v>91</v>
      </c>
      <c r="L169" s="74">
        <f t="shared" si="18"/>
        <v>5</v>
      </c>
      <c r="M169" s="74">
        <f t="shared" si="19"/>
        <v>0</v>
      </c>
      <c r="N169" s="65" t="str">
        <f>IF(_xlfn.XLOOKUP(L169,兵力分配!A:A,兵力分配!B:B)*100&gt;J169,J169/100,_xlfn.XLOOKUP(L169,兵力分配!A:A,兵力分配!B:B)*1)&amp;0</f>
        <v>00</v>
      </c>
      <c r="O169" s="65">
        <f>IF(_xlfn.XLOOKUP(L169,兵力分配!A:A,兵力分配!C:C)*100&gt;J169-N169*10,(J169-N169*10)/100,_xlfn.XLOOKUP(L169,兵力分配!A:A,兵力分配!C:C)*1)</f>
        <v>0</v>
      </c>
      <c r="P169" s="65">
        <f t="shared" si="20"/>
        <v>0</v>
      </c>
      <c r="Q169" s="64" t="str">
        <f t="shared" si="21"/>
        <v>武将数据166
.STR 《{在野}《
.db 54,77,41,$00,87,$00,$00</v>
      </c>
      <c r="R169" s="67"/>
      <c r="S169" s="75" t="s">
        <v>39</v>
      </c>
      <c r="T169" s="76"/>
      <c r="U169" s="75">
        <v>16</v>
      </c>
      <c r="V169" s="65" t="str">
        <f t="shared" si="22"/>
        <v>武将166的德=91</v>
      </c>
      <c r="W169" s="67"/>
      <c r="X169" s="64" t="str">
        <f t="shared" si="23"/>
        <v>武将名字166
.STR 《王甫{结束}{结束}{结束}{结束}{结束}《</v>
      </c>
      <c r="Y169" s="67"/>
    </row>
    <row r="170" ht="33.75" spans="1:25">
      <c r="A170" s="77" t="str">
        <f t="shared" si="24"/>
        <v>A7</v>
      </c>
      <c r="B170" s="41">
        <v>167</v>
      </c>
      <c r="C170" s="41" t="s">
        <v>199</v>
      </c>
      <c r="D170" s="71" t="str">
        <f>IF(_xlfn.XLOOKUP(C170,城池数据!J:J,E:E,0)+_xlfn.XLOOKUP(C170,城池数据!K:K,E:E,0)+_xlfn.XLOOKUP(C170,城池数据!L:L,E:E,0)+_xlfn.XLOOKUP(C170,城池数据!M:M,E:E,0)+_xlfn.XLOOKUP(C170,城池数据!O:O,E:E,0)+_xlfn.XLOOKUP(C170,城池数据!P:P,E:E,0)+_xlfn.XLOOKUP(C170,城池数据!Q:Q,E:E,0)+_xlfn.XLOOKUP(C170,城池数据!R:R,E:E,0)+_xlfn.XLOOKUP(C170,城池数据!S:S,E:E,0)+_xlfn.XLOOKUP(C170,城池数据!T:T,E:E,0)+_xlfn.XLOOKUP(C170,城池数据!U:U,E:E,0)&gt;0,"出仕","在野")</f>
        <v>在野</v>
      </c>
      <c r="E170" s="72">
        <v>51</v>
      </c>
      <c r="F170" s="72">
        <v>89</v>
      </c>
      <c r="G170" s="72">
        <v>40</v>
      </c>
      <c r="H170" s="72">
        <v>95</v>
      </c>
      <c r="I170" s="73" t="s">
        <v>24</v>
      </c>
      <c r="J170" s="73">
        <f t="shared" si="17"/>
        <v>0</v>
      </c>
      <c r="K170" s="72">
        <v>85</v>
      </c>
      <c r="L170" s="74">
        <f t="shared" si="18"/>
        <v>5</v>
      </c>
      <c r="M170" s="74">
        <f t="shared" si="19"/>
        <v>0</v>
      </c>
      <c r="N170" s="65" t="str">
        <f>IF(_xlfn.XLOOKUP(L170,兵力分配!A:A,兵力分配!B:B)*100&gt;J170,J170/100,_xlfn.XLOOKUP(L170,兵力分配!A:A,兵力分配!B:B)*1)&amp;0</f>
        <v>00</v>
      </c>
      <c r="O170" s="65">
        <f>IF(_xlfn.XLOOKUP(L170,兵力分配!A:A,兵力分配!C:C)*100&gt;J170-N170*10,(J170-N170*10)/100,_xlfn.XLOOKUP(L170,兵力分配!A:A,兵力分配!C:C)*1)</f>
        <v>0</v>
      </c>
      <c r="P170" s="65">
        <f t="shared" si="20"/>
        <v>0</v>
      </c>
      <c r="Q170" s="64" t="str">
        <f t="shared" si="21"/>
        <v>武将数据167
.STR 《{在野}《
.db 51,89,40,$00,95,$00,$00</v>
      </c>
      <c r="R170" s="67"/>
      <c r="S170" s="75" t="s">
        <v>39</v>
      </c>
      <c r="T170" s="76"/>
      <c r="U170" s="75">
        <v>17</v>
      </c>
      <c r="V170" s="65" t="str">
        <f t="shared" si="22"/>
        <v>武将167的德=85</v>
      </c>
      <c r="W170" s="67"/>
      <c r="X170" s="64" t="str">
        <f t="shared" si="23"/>
        <v>武将名字167
.STR 《王累{结束}{结束}{结束}{结束}{结束}《</v>
      </c>
      <c r="Y170" s="67"/>
    </row>
    <row r="171" ht="33.75" spans="1:25">
      <c r="A171" s="77" t="str">
        <f t="shared" si="24"/>
        <v>A8</v>
      </c>
      <c r="B171" s="41">
        <v>168</v>
      </c>
      <c r="C171" s="41" t="s">
        <v>200</v>
      </c>
      <c r="D171" s="71" t="str">
        <f>IF(_xlfn.XLOOKUP(C171,城池数据!J:J,E:E,0)+_xlfn.XLOOKUP(C171,城池数据!K:K,E:E,0)+_xlfn.XLOOKUP(C171,城池数据!L:L,E:E,0)+_xlfn.XLOOKUP(C171,城池数据!M:M,E:E,0)+_xlfn.XLOOKUP(C171,城池数据!O:O,E:E,0)+_xlfn.XLOOKUP(C171,城池数据!P:P,E:E,0)+_xlfn.XLOOKUP(C171,城池数据!Q:Q,E:E,0)+_xlfn.XLOOKUP(C171,城池数据!R:R,E:E,0)+_xlfn.XLOOKUP(C171,城池数据!S:S,E:E,0)+_xlfn.XLOOKUP(C171,城池数据!T:T,E:E,0)+_xlfn.XLOOKUP(C171,城池数据!U:U,E:E,0)&gt;0,"出仕","在野")</f>
        <v>在野</v>
      </c>
      <c r="E171" s="72">
        <v>92</v>
      </c>
      <c r="F171" s="72">
        <v>51</v>
      </c>
      <c r="G171" s="72">
        <v>73</v>
      </c>
      <c r="H171" s="72">
        <v>77</v>
      </c>
      <c r="I171" s="73" t="s">
        <v>26</v>
      </c>
      <c r="J171" s="73">
        <f t="shared" si="17"/>
        <v>0</v>
      </c>
      <c r="K171" s="72">
        <v>69</v>
      </c>
      <c r="L171" s="74">
        <f t="shared" si="18"/>
        <v>8</v>
      </c>
      <c r="M171" s="74">
        <f t="shared" si="19"/>
        <v>2</v>
      </c>
      <c r="N171" s="65" t="str">
        <f>IF(_xlfn.XLOOKUP(L171,兵力分配!A:A,兵力分配!B:B)*100&gt;J171,J171/100,_xlfn.XLOOKUP(L171,兵力分配!A:A,兵力分配!B:B)*1)&amp;0</f>
        <v>00</v>
      </c>
      <c r="O171" s="65">
        <f>IF(_xlfn.XLOOKUP(L171,兵力分配!A:A,兵力分配!C:C)*100&gt;J171-N171*10,(J171-N171*10)/100,_xlfn.XLOOKUP(L171,兵力分配!A:A,兵力分配!C:C)*1)</f>
        <v>0</v>
      </c>
      <c r="P171" s="65">
        <f t="shared" si="20"/>
        <v>0</v>
      </c>
      <c r="Q171" s="64" t="str">
        <f t="shared" si="21"/>
        <v>武将数据168
.STR 《{在野}《
.db 92,51,73,$00,77,$20,$00</v>
      </c>
      <c r="R171" s="67"/>
      <c r="S171" s="75" t="s">
        <v>41</v>
      </c>
      <c r="T171" s="76"/>
      <c r="U171" s="75">
        <v>0</v>
      </c>
      <c r="V171" s="65" t="str">
        <f t="shared" si="22"/>
        <v>武将168的德=69</v>
      </c>
      <c r="W171" s="67"/>
      <c r="X171" s="64" t="str">
        <f t="shared" si="23"/>
        <v>武将名字168
.STR 《王平{结束}{结束}{结束}{结束}{结束}《</v>
      </c>
      <c r="Y171" s="67"/>
    </row>
    <row r="172" ht="33.75" spans="1:25">
      <c r="A172" s="77" t="str">
        <f t="shared" si="24"/>
        <v>A9</v>
      </c>
      <c r="B172" s="41">
        <v>169</v>
      </c>
      <c r="C172" s="41" t="s">
        <v>201</v>
      </c>
      <c r="D172" s="71" t="str">
        <f>IF(_xlfn.XLOOKUP(C172,城池数据!J:J,E:E,0)+_xlfn.XLOOKUP(C172,城池数据!K:K,E:E,0)+_xlfn.XLOOKUP(C172,城池数据!L:L,E:E,0)+_xlfn.XLOOKUP(C172,城池数据!M:M,E:E,0)+_xlfn.XLOOKUP(C172,城池数据!O:O,E:E,0)+_xlfn.XLOOKUP(C172,城池数据!P:P,E:E,0)+_xlfn.XLOOKUP(C172,城池数据!Q:Q,E:E,0)+_xlfn.XLOOKUP(C172,城池数据!R:R,E:E,0)+_xlfn.XLOOKUP(C172,城池数据!S:S,E:E,0)+_xlfn.XLOOKUP(C172,城池数据!T:T,E:E,0)+_xlfn.XLOOKUP(C172,城池数据!U:U,E:E,0)&gt;0,"出仕","在野")</f>
        <v>出仕</v>
      </c>
      <c r="E172" s="72">
        <v>99</v>
      </c>
      <c r="F172" s="72">
        <v>41</v>
      </c>
      <c r="G172" s="72">
        <v>86</v>
      </c>
      <c r="H172" s="72">
        <v>81</v>
      </c>
      <c r="I172" s="73" t="s">
        <v>26</v>
      </c>
      <c r="J172" s="73">
        <f t="shared" si="17"/>
        <v>500</v>
      </c>
      <c r="K172" s="72">
        <v>38</v>
      </c>
      <c r="L172" s="74">
        <f t="shared" si="18"/>
        <v>9</v>
      </c>
      <c r="M172" s="74">
        <f t="shared" si="19"/>
        <v>2</v>
      </c>
      <c r="N172" s="65" t="str">
        <f>IF(_xlfn.XLOOKUP(L172,兵力分配!A:A,兵力分配!B:B)*100&gt;J172,J172/100,_xlfn.XLOOKUP(L172,兵力分配!A:A,兵力分配!B:B)*1)&amp;0</f>
        <v>20</v>
      </c>
      <c r="O172" s="65">
        <f>IF(_xlfn.XLOOKUP(L172,兵力分配!A:A,兵力分配!C:C)*100&gt;J172-N172*10,(J172-N172*10)/100,_xlfn.XLOOKUP(L172,兵力分配!A:A,兵力分配!C:C)*1)</f>
        <v>3</v>
      </c>
      <c r="P172" s="65">
        <f t="shared" si="20"/>
        <v>0</v>
      </c>
      <c r="Q172" s="64" t="str">
        <f t="shared" si="21"/>
        <v>武将数据169
.STR 《{出仕}《
.db 99,41,86,$20,81,$25,$03</v>
      </c>
      <c r="R172" s="67"/>
      <c r="S172" s="75" t="s">
        <v>41</v>
      </c>
      <c r="T172" s="76"/>
      <c r="U172" s="75">
        <v>1</v>
      </c>
      <c r="V172" s="65" t="str">
        <f t="shared" si="22"/>
        <v>武将169的德=38</v>
      </c>
      <c r="W172" s="67"/>
      <c r="X172" s="64" t="str">
        <f t="shared" si="23"/>
        <v>武将名字169
.STR 《王双{结束}{结束}{结束}{结束}{结束}《</v>
      </c>
      <c r="Y172" s="67"/>
    </row>
    <row r="173" ht="33.75" spans="1:25">
      <c r="A173" s="77" t="str">
        <f t="shared" si="24"/>
        <v>AA</v>
      </c>
      <c r="B173" s="41">
        <v>170</v>
      </c>
      <c r="C173" s="41" t="s">
        <v>202</v>
      </c>
      <c r="D173" s="71" t="str">
        <f>IF(_xlfn.XLOOKUP(C173,城池数据!J:J,E:E,0)+_xlfn.XLOOKUP(C173,城池数据!K:K,E:E,0)+_xlfn.XLOOKUP(C173,城池数据!L:L,E:E,0)+_xlfn.XLOOKUP(C173,城池数据!M:M,E:E,0)+_xlfn.XLOOKUP(C173,城池数据!O:O,E:E,0)+_xlfn.XLOOKUP(C173,城池数据!P:P,E:E,0)+_xlfn.XLOOKUP(C173,城池数据!Q:Q,E:E,0)+_xlfn.XLOOKUP(C173,城池数据!R:R,E:E,0)+_xlfn.XLOOKUP(C173,城池数据!S:S,E:E,0)+_xlfn.XLOOKUP(C173,城池数据!T:T,E:E,0)+_xlfn.XLOOKUP(C173,城池数据!U:U,E:E,0)&gt;0,"出仕","在野")</f>
        <v>在野</v>
      </c>
      <c r="E173" s="72">
        <v>32</v>
      </c>
      <c r="F173" s="72">
        <v>80</v>
      </c>
      <c r="G173" s="72">
        <v>40</v>
      </c>
      <c r="H173" s="72">
        <v>40</v>
      </c>
      <c r="I173" s="73" t="s">
        <v>24</v>
      </c>
      <c r="J173" s="73">
        <f t="shared" si="17"/>
        <v>0</v>
      </c>
      <c r="K173" s="72">
        <v>73</v>
      </c>
      <c r="L173" s="74">
        <f t="shared" si="18"/>
        <v>5</v>
      </c>
      <c r="M173" s="74">
        <f t="shared" si="19"/>
        <v>0</v>
      </c>
      <c r="N173" s="65" t="str">
        <f>IF(_xlfn.XLOOKUP(L173,兵力分配!A:A,兵力分配!B:B)*100&gt;J173,J173/100,_xlfn.XLOOKUP(L173,兵力分配!A:A,兵力分配!B:B)*1)&amp;0</f>
        <v>00</v>
      </c>
      <c r="O173" s="65">
        <f>IF(_xlfn.XLOOKUP(L173,兵力分配!A:A,兵力分配!C:C)*100&gt;J173-N173*10,(J173-N173*10)/100,_xlfn.XLOOKUP(L173,兵力分配!A:A,兵力分配!C:C)*1)</f>
        <v>0</v>
      </c>
      <c r="P173" s="65">
        <f t="shared" si="20"/>
        <v>0</v>
      </c>
      <c r="Q173" s="64" t="str">
        <f t="shared" si="21"/>
        <v>武将数据170
.STR 《{在野}《
.db 32,80,40,$00,40,$00,$00</v>
      </c>
      <c r="R173" s="67"/>
      <c r="S173" s="75" t="s">
        <v>41</v>
      </c>
      <c r="T173" s="76"/>
      <c r="U173" s="75">
        <v>2</v>
      </c>
      <c r="V173" s="65" t="str">
        <f t="shared" si="22"/>
        <v>武将170的德=73</v>
      </c>
      <c r="W173" s="67"/>
      <c r="X173" s="64" t="str">
        <f t="shared" si="23"/>
        <v>武将名字170
.STR 《王允{结束}{结束}{结束}{结束}{结束}《</v>
      </c>
      <c r="Y173" s="67"/>
    </row>
    <row r="174" ht="33.75" spans="1:25">
      <c r="A174" s="77" t="str">
        <f t="shared" si="24"/>
        <v>AB</v>
      </c>
      <c r="B174" s="41">
        <v>171</v>
      </c>
      <c r="C174" s="10" t="s">
        <v>203</v>
      </c>
      <c r="D174" s="71" t="str">
        <f>IF(_xlfn.XLOOKUP(C174,城池数据!J:J,E:E,0)+_xlfn.XLOOKUP(C174,城池数据!K:K,E:E,0)+_xlfn.XLOOKUP(C174,城池数据!L:L,E:E,0)+_xlfn.XLOOKUP(C174,城池数据!M:M,E:E,0)+_xlfn.XLOOKUP(C174,城池数据!O:O,E:E,0)+_xlfn.XLOOKUP(C174,城池数据!P:P,E:E,0)+_xlfn.XLOOKUP(C174,城池数据!Q:Q,E:E,0)+_xlfn.XLOOKUP(C174,城池数据!R:R,E:E,0)+_xlfn.XLOOKUP(C174,城池数据!S:S,E:E,0)+_xlfn.XLOOKUP(C174,城池数据!T:T,E:E,0)+_xlfn.XLOOKUP(C174,城池数据!U:U,E:E,0)&gt;0,"出仕","在野")</f>
        <v>出仕</v>
      </c>
      <c r="E174" s="72">
        <v>92</v>
      </c>
      <c r="F174" s="72">
        <v>45</v>
      </c>
      <c r="G174" s="72">
        <v>77</v>
      </c>
      <c r="H174" s="72">
        <v>65</v>
      </c>
      <c r="I174" s="73" t="s">
        <v>26</v>
      </c>
      <c r="J174" s="73">
        <f t="shared" si="17"/>
        <v>500</v>
      </c>
      <c r="K174" s="72">
        <v>41</v>
      </c>
      <c r="L174" s="74">
        <f t="shared" si="18"/>
        <v>8</v>
      </c>
      <c r="M174" s="74">
        <f t="shared" si="19"/>
        <v>2</v>
      </c>
      <c r="N174" s="65" t="str">
        <f>IF(_xlfn.XLOOKUP(L174,兵力分配!A:A,兵力分配!B:B)*100&gt;J174,J174/100,_xlfn.XLOOKUP(L174,兵力分配!A:A,兵力分配!B:B)*1)&amp;0</f>
        <v>20</v>
      </c>
      <c r="O174" s="65">
        <f>IF(_xlfn.XLOOKUP(L174,兵力分配!A:A,兵力分配!C:C)*100&gt;J174-N174*10,(J174-N174*10)/100,_xlfn.XLOOKUP(L174,兵力分配!A:A,兵力分配!C:C)*1)</f>
        <v>3</v>
      </c>
      <c r="P174" s="65">
        <f t="shared" si="20"/>
        <v>0</v>
      </c>
      <c r="Q174" s="64" t="str">
        <f t="shared" si="21"/>
        <v>武将数据171
.STR 《{出仕}《
.db 92,45,77,$20,65,$25,$03</v>
      </c>
      <c r="R174" s="67"/>
      <c r="S174" s="75" t="s">
        <v>41</v>
      </c>
      <c r="T174" s="76"/>
      <c r="U174" s="75">
        <v>3</v>
      </c>
      <c r="V174" s="65" t="str">
        <f t="shared" si="22"/>
        <v>武将171的德=41</v>
      </c>
      <c r="W174" s="67"/>
      <c r="X174" s="64" t="str">
        <f t="shared" si="23"/>
        <v>武将名字171
.STR 《魏续{结束}{结束}{结束}{结束}{结束}《</v>
      </c>
      <c r="Y174" s="67"/>
    </row>
    <row r="175" ht="33.75" spans="1:25">
      <c r="A175" s="77" t="str">
        <f t="shared" si="24"/>
        <v>AC</v>
      </c>
      <c r="B175" s="41">
        <v>172</v>
      </c>
      <c r="C175" s="10" t="s">
        <v>204</v>
      </c>
      <c r="D175" s="71" t="str">
        <f>IF(_xlfn.XLOOKUP(C175,城池数据!J:J,E:E,0)+_xlfn.XLOOKUP(C175,城池数据!K:K,E:E,0)+_xlfn.XLOOKUP(C175,城池数据!L:L,E:E,0)+_xlfn.XLOOKUP(C175,城池数据!M:M,E:E,0)+_xlfn.XLOOKUP(C175,城池数据!O:O,E:E,0)+_xlfn.XLOOKUP(C175,城池数据!P:P,E:E,0)+_xlfn.XLOOKUP(C175,城池数据!Q:Q,E:E,0)+_xlfn.XLOOKUP(C175,城池数据!R:R,E:E,0)+_xlfn.XLOOKUP(C175,城池数据!S:S,E:E,0)+_xlfn.XLOOKUP(C175,城池数据!T:T,E:E,0)+_xlfn.XLOOKUP(C175,城池数据!U:U,E:E,0)&gt;0,"出仕","在野")</f>
        <v>在野</v>
      </c>
      <c r="E175" s="72">
        <v>97</v>
      </c>
      <c r="F175" s="72">
        <v>61</v>
      </c>
      <c r="G175" s="72">
        <v>93</v>
      </c>
      <c r="H175" s="72">
        <v>40</v>
      </c>
      <c r="I175" s="73" t="s">
        <v>26</v>
      </c>
      <c r="J175" s="73">
        <f t="shared" si="17"/>
        <v>0</v>
      </c>
      <c r="K175" s="72">
        <v>70</v>
      </c>
      <c r="L175" s="74">
        <f t="shared" si="18"/>
        <v>10</v>
      </c>
      <c r="M175" s="74">
        <f t="shared" si="19"/>
        <v>2</v>
      </c>
      <c r="N175" s="65" t="str">
        <f>IF(_xlfn.XLOOKUP(L175,兵力分配!A:A,兵力分配!B:B)*100&gt;J175,J175/100,_xlfn.XLOOKUP(L175,兵力分配!A:A,兵力分配!B:B)*1)&amp;0</f>
        <v>00</v>
      </c>
      <c r="O175" s="65">
        <f>IF(_xlfn.XLOOKUP(L175,兵力分配!A:A,兵力分配!C:C)*100&gt;J175-N175*10,(J175-N175*10)/100,_xlfn.XLOOKUP(L175,兵力分配!A:A,兵力分配!C:C)*1)</f>
        <v>0</v>
      </c>
      <c r="P175" s="65">
        <f t="shared" si="20"/>
        <v>0</v>
      </c>
      <c r="Q175" s="64" t="str">
        <f t="shared" si="21"/>
        <v>武将数据172
.STR 《{在野}《
.db 97,61,93,$00,40,$20,$00</v>
      </c>
      <c r="R175" s="67"/>
      <c r="S175" s="75" t="s">
        <v>41</v>
      </c>
      <c r="T175" s="76"/>
      <c r="U175" s="75">
        <v>4</v>
      </c>
      <c r="V175" s="65" t="str">
        <f t="shared" si="22"/>
        <v>武将172的德=70</v>
      </c>
      <c r="W175" s="67"/>
      <c r="X175" s="64" t="str">
        <f t="shared" si="23"/>
        <v>武将名字172
.STR 《魏延{结束}{结束}{结束}{结束}{结束}《</v>
      </c>
      <c r="Y175" s="67"/>
    </row>
    <row r="176" ht="33.75" spans="1:25">
      <c r="A176" s="77" t="str">
        <f t="shared" si="24"/>
        <v>AD</v>
      </c>
      <c r="B176" s="41">
        <v>173</v>
      </c>
      <c r="C176" s="41" t="s">
        <v>205</v>
      </c>
      <c r="D176" s="71" t="str">
        <f>IF(_xlfn.XLOOKUP(C176,城池数据!J:J,E:E,0)+_xlfn.XLOOKUP(C176,城池数据!K:K,E:E,0)+_xlfn.XLOOKUP(C176,城池数据!L:L,E:E,0)+_xlfn.XLOOKUP(C176,城池数据!M:M,E:E,0)+_xlfn.XLOOKUP(C176,城池数据!O:O,E:E,0)+_xlfn.XLOOKUP(C176,城池数据!P:P,E:E,0)+_xlfn.XLOOKUP(C176,城池数据!Q:Q,E:E,0)+_xlfn.XLOOKUP(C176,城池数据!R:R,E:E,0)+_xlfn.XLOOKUP(C176,城池数据!S:S,E:E,0)+_xlfn.XLOOKUP(C176,城池数据!T:T,E:E,0)+_xlfn.XLOOKUP(C176,城池数据!U:U,E:E,0)&gt;0,"出仕","在野")</f>
        <v>在野</v>
      </c>
      <c r="E176" s="72">
        <v>97</v>
      </c>
      <c r="F176" s="72">
        <v>42</v>
      </c>
      <c r="G176" s="72">
        <v>96</v>
      </c>
      <c r="H176" s="72">
        <v>98</v>
      </c>
      <c r="I176" s="73" t="s">
        <v>26</v>
      </c>
      <c r="J176" s="73">
        <f t="shared" si="17"/>
        <v>0</v>
      </c>
      <c r="K176" s="72">
        <v>40</v>
      </c>
      <c r="L176" s="74">
        <f t="shared" si="18"/>
        <v>10</v>
      </c>
      <c r="M176" s="74">
        <f t="shared" si="19"/>
        <v>2</v>
      </c>
      <c r="N176" s="65" t="str">
        <f>IF(_xlfn.XLOOKUP(L176,兵力分配!A:A,兵力分配!B:B)*100&gt;J176,J176/100,_xlfn.XLOOKUP(L176,兵力分配!A:A,兵力分配!B:B)*1)&amp;0</f>
        <v>00</v>
      </c>
      <c r="O176" s="65">
        <f>IF(_xlfn.XLOOKUP(L176,兵力分配!A:A,兵力分配!C:C)*100&gt;J176-N176*10,(J176-N176*10)/100,_xlfn.XLOOKUP(L176,兵力分配!A:A,兵力分配!C:C)*1)</f>
        <v>0</v>
      </c>
      <c r="P176" s="65">
        <f t="shared" si="20"/>
        <v>0</v>
      </c>
      <c r="Q176" s="64" t="str">
        <f t="shared" si="21"/>
        <v>武将数据173
.STR 《{在野}《
.db 97,42,96,$00,98,$20,$00</v>
      </c>
      <c r="R176" s="67"/>
      <c r="S176" s="75" t="s">
        <v>41</v>
      </c>
      <c r="T176" s="76"/>
      <c r="U176" s="75">
        <v>5</v>
      </c>
      <c r="V176" s="65" t="str">
        <f t="shared" si="22"/>
        <v>武将173的德=40</v>
      </c>
      <c r="W176" s="67"/>
      <c r="X176" s="64" t="str">
        <f t="shared" si="23"/>
        <v>武将名字173
.STR 《文丑{结束}{结束}{结束}{结束}{结束}《</v>
      </c>
      <c r="Y176" s="67"/>
    </row>
    <row r="177" ht="33.75" spans="1:25">
      <c r="A177" s="77" t="str">
        <f t="shared" si="24"/>
        <v>AE</v>
      </c>
      <c r="B177" s="41">
        <v>174</v>
      </c>
      <c r="C177" s="41" t="s">
        <v>206</v>
      </c>
      <c r="D177" s="71" t="str">
        <f>IF(_xlfn.XLOOKUP(C177,城池数据!J:J,E:E,0)+_xlfn.XLOOKUP(C177,城池数据!K:K,E:E,0)+_xlfn.XLOOKUP(C177,城池数据!L:L,E:E,0)+_xlfn.XLOOKUP(C177,城池数据!M:M,E:E,0)+_xlfn.XLOOKUP(C177,城池数据!O:O,E:E,0)+_xlfn.XLOOKUP(C177,城池数据!P:P,E:E,0)+_xlfn.XLOOKUP(C177,城池数据!Q:Q,E:E,0)+_xlfn.XLOOKUP(C177,城池数据!R:R,E:E,0)+_xlfn.XLOOKUP(C177,城池数据!S:S,E:E,0)+_xlfn.XLOOKUP(C177,城池数据!T:T,E:E,0)+_xlfn.XLOOKUP(C177,城池数据!U:U,E:E,0)&gt;0,"出仕","在野")</f>
        <v>出仕</v>
      </c>
      <c r="E177" s="72">
        <v>91</v>
      </c>
      <c r="F177" s="72">
        <v>74</v>
      </c>
      <c r="G177" s="72">
        <v>87</v>
      </c>
      <c r="H177" s="72">
        <v>90</v>
      </c>
      <c r="I177" s="73" t="s">
        <v>36</v>
      </c>
      <c r="J177" s="73">
        <f t="shared" si="17"/>
        <v>500</v>
      </c>
      <c r="K177" s="72">
        <v>75</v>
      </c>
      <c r="L177" s="74">
        <f t="shared" si="18"/>
        <v>9</v>
      </c>
      <c r="M177" s="74">
        <f t="shared" si="19"/>
        <v>1</v>
      </c>
      <c r="N177" s="65" t="str">
        <f>IF(_xlfn.XLOOKUP(L177,兵力分配!A:A,兵力分配!B:B)*100&gt;J177,J177/100,_xlfn.XLOOKUP(L177,兵力分配!A:A,兵力分配!B:B)*1)&amp;0</f>
        <v>20</v>
      </c>
      <c r="O177" s="65">
        <f>IF(_xlfn.XLOOKUP(L177,兵力分配!A:A,兵力分配!C:C)*100&gt;J177-N177*10,(J177-N177*10)/100,_xlfn.XLOOKUP(L177,兵力分配!A:A,兵力分配!C:C)*1)</f>
        <v>3</v>
      </c>
      <c r="P177" s="65">
        <f t="shared" si="20"/>
        <v>0</v>
      </c>
      <c r="Q177" s="64" t="str">
        <f t="shared" si="21"/>
        <v>武将数据174
.STR 《{出仕}《
.db 91,74,87,$20,90,$15,$03</v>
      </c>
      <c r="R177" s="67"/>
      <c r="S177" s="75" t="s">
        <v>41</v>
      </c>
      <c r="T177" s="76"/>
      <c r="U177" s="75">
        <v>6</v>
      </c>
      <c r="V177" s="65" t="str">
        <f t="shared" si="22"/>
        <v>武将174的德=75</v>
      </c>
      <c r="W177" s="67"/>
      <c r="X177" s="64" t="str">
        <f t="shared" si="23"/>
        <v>武将名字174
.STR 《文聘{结束}{结束}{结束}{结束}{结束}《</v>
      </c>
      <c r="Y177" s="67"/>
    </row>
    <row r="178" ht="33.75" spans="1:25">
      <c r="A178" s="77" t="str">
        <f t="shared" si="24"/>
        <v>AF</v>
      </c>
      <c r="B178" s="41">
        <v>175</v>
      </c>
      <c r="C178" s="41" t="s">
        <v>207</v>
      </c>
      <c r="D178" s="71" t="str">
        <f>IF(_xlfn.XLOOKUP(C178,城池数据!J:J,E:E,0)+_xlfn.XLOOKUP(C178,城池数据!K:K,E:E,0)+_xlfn.XLOOKUP(C178,城池数据!L:L,E:E,0)+_xlfn.XLOOKUP(C178,城池数据!M:M,E:E,0)+_xlfn.XLOOKUP(C178,城池数据!O:O,E:E,0)+_xlfn.XLOOKUP(C178,城池数据!P:P,E:E,0)+_xlfn.XLOOKUP(C178,城池数据!Q:Q,E:E,0)+_xlfn.XLOOKUP(C178,城池数据!R:R,E:E,0)+_xlfn.XLOOKUP(C178,城池数据!S:S,E:E,0)+_xlfn.XLOOKUP(C178,城池数据!T:T,E:E,0)+_xlfn.XLOOKUP(C178,城池数据!U:U,E:E,0)&gt;0,"出仕","在野")</f>
        <v>在野</v>
      </c>
      <c r="E178" s="72">
        <v>99</v>
      </c>
      <c r="F178" s="72">
        <v>60</v>
      </c>
      <c r="G178" s="72">
        <v>98</v>
      </c>
      <c r="H178" s="72">
        <v>88</v>
      </c>
      <c r="I178" s="73" t="s">
        <v>26</v>
      </c>
      <c r="J178" s="73">
        <f t="shared" si="17"/>
        <v>0</v>
      </c>
      <c r="K178" s="72">
        <v>70</v>
      </c>
      <c r="L178" s="74">
        <f t="shared" si="18"/>
        <v>10</v>
      </c>
      <c r="M178" s="74">
        <f t="shared" si="19"/>
        <v>2</v>
      </c>
      <c r="N178" s="65" t="str">
        <f>IF(_xlfn.XLOOKUP(L178,兵力分配!A:A,兵力分配!B:B)*100&gt;J178,J178/100,_xlfn.XLOOKUP(L178,兵力分配!A:A,兵力分配!B:B)*1)&amp;0</f>
        <v>00</v>
      </c>
      <c r="O178" s="65">
        <f>IF(_xlfn.XLOOKUP(L178,兵力分配!A:A,兵力分配!C:C)*100&gt;J178-N178*10,(J178-N178*10)/100,_xlfn.XLOOKUP(L178,兵力分配!A:A,兵力分配!C:C)*1)</f>
        <v>0</v>
      </c>
      <c r="P178" s="65">
        <f t="shared" si="20"/>
        <v>0</v>
      </c>
      <c r="Q178" s="64" t="str">
        <f t="shared" si="21"/>
        <v>武将数据175
.STR 《{在野}《
.db 99,60,98,$00,88,$20,$00</v>
      </c>
      <c r="R178" s="67"/>
      <c r="S178" s="75" t="s">
        <v>41</v>
      </c>
      <c r="T178" s="76"/>
      <c r="U178" s="75">
        <v>7</v>
      </c>
      <c r="V178" s="65" t="str">
        <f t="shared" si="22"/>
        <v>武将175的德=70</v>
      </c>
      <c r="W178" s="67"/>
      <c r="X178" s="64" t="str">
        <f t="shared" si="23"/>
        <v>武将名字175
.STR 《文鸯{结束}{结束}{结束}{结束}{结束}《</v>
      </c>
      <c r="Y178" s="67"/>
    </row>
    <row r="179" ht="33.75" spans="1:25">
      <c r="A179" s="77" t="str">
        <f t="shared" si="24"/>
        <v>B0</v>
      </c>
      <c r="B179" s="41">
        <v>176</v>
      </c>
      <c r="C179" s="41" t="s">
        <v>208</v>
      </c>
      <c r="D179" s="71" t="str">
        <f>IF(_xlfn.XLOOKUP(C179,城池数据!J:J,E:E,0)+_xlfn.XLOOKUP(C179,城池数据!K:K,E:E,0)+_xlfn.XLOOKUP(C179,城池数据!L:L,E:E,0)+_xlfn.XLOOKUP(C179,城池数据!M:M,E:E,0)+_xlfn.XLOOKUP(C179,城池数据!O:O,E:E,0)+_xlfn.XLOOKUP(C179,城池数据!P:P,E:E,0)+_xlfn.XLOOKUP(C179,城池数据!Q:Q,E:E,0)+_xlfn.XLOOKUP(C179,城池数据!R:R,E:E,0)+_xlfn.XLOOKUP(C179,城池数据!S:S,E:E,0)+_xlfn.XLOOKUP(C179,城池数据!T:T,E:E,0)+_xlfn.XLOOKUP(C179,城池数据!U:U,E:E,0)&gt;0,"出仕","在野")</f>
        <v>在野</v>
      </c>
      <c r="E179" s="72">
        <v>91</v>
      </c>
      <c r="F179" s="72">
        <v>73</v>
      </c>
      <c r="G179" s="72">
        <v>73</v>
      </c>
      <c r="H179" s="72">
        <v>79</v>
      </c>
      <c r="I179" s="73" t="s">
        <v>26</v>
      </c>
      <c r="J179" s="73">
        <f t="shared" si="17"/>
        <v>0</v>
      </c>
      <c r="K179" s="72">
        <v>75</v>
      </c>
      <c r="L179" s="74">
        <f t="shared" si="18"/>
        <v>8</v>
      </c>
      <c r="M179" s="74">
        <f t="shared" si="19"/>
        <v>2</v>
      </c>
      <c r="N179" s="65" t="str">
        <f>IF(_xlfn.XLOOKUP(L179,兵力分配!A:A,兵力分配!B:B)*100&gt;J179,J179/100,_xlfn.XLOOKUP(L179,兵力分配!A:A,兵力分配!B:B)*1)&amp;0</f>
        <v>00</v>
      </c>
      <c r="O179" s="65">
        <f>IF(_xlfn.XLOOKUP(L179,兵力分配!A:A,兵力分配!C:C)*100&gt;J179-N179*10,(J179-N179*10)/100,_xlfn.XLOOKUP(L179,兵力分配!A:A,兵力分配!C:C)*1)</f>
        <v>0</v>
      </c>
      <c r="P179" s="65">
        <f t="shared" si="20"/>
        <v>0</v>
      </c>
      <c r="Q179" s="64" t="str">
        <f t="shared" si="21"/>
        <v>武将数据176
.STR 《{在野}《
.db 91,73,73,$00,79,$20,$00</v>
      </c>
      <c r="R179" s="67"/>
      <c r="S179" s="75" t="s">
        <v>41</v>
      </c>
      <c r="T179" s="76"/>
      <c r="U179" s="75">
        <v>8</v>
      </c>
      <c r="V179" s="65" t="str">
        <f t="shared" si="22"/>
        <v>武将176的德=75</v>
      </c>
      <c r="W179" s="67"/>
      <c r="X179" s="64" t="str">
        <f t="shared" si="23"/>
        <v>武将名字176
.STR 《吴懿{结束}{结束}{结束}{结束}{结束}《</v>
      </c>
      <c r="Y179" s="67"/>
    </row>
    <row r="180" ht="33.75" spans="1:25">
      <c r="A180" s="77" t="str">
        <f t="shared" si="24"/>
        <v>B1</v>
      </c>
      <c r="B180" s="41">
        <v>177</v>
      </c>
      <c r="C180" s="41" t="s">
        <v>209</v>
      </c>
      <c r="D180" s="71" t="str">
        <f>IF(_xlfn.XLOOKUP(C180,城池数据!J:J,E:E,0)+_xlfn.XLOOKUP(C180,城池数据!K:K,E:E,0)+_xlfn.XLOOKUP(C180,城池数据!L:L,E:E,0)+_xlfn.XLOOKUP(C180,城池数据!M:M,E:E,0)+_xlfn.XLOOKUP(C180,城池数据!O:O,E:E,0)+_xlfn.XLOOKUP(C180,城池数据!P:P,E:E,0)+_xlfn.XLOOKUP(C180,城池数据!Q:Q,E:E,0)+_xlfn.XLOOKUP(C180,城池数据!R:R,E:E,0)+_xlfn.XLOOKUP(C180,城池数据!S:S,E:E,0)+_xlfn.XLOOKUP(C180,城池数据!T:T,E:E,0)+_xlfn.XLOOKUP(C180,城池数据!U:U,E:E,0)&gt;0,"出仕","在野")</f>
        <v>出仕</v>
      </c>
      <c r="E180" s="72">
        <v>94</v>
      </c>
      <c r="F180" s="72">
        <v>53</v>
      </c>
      <c r="G180" s="72">
        <v>89</v>
      </c>
      <c r="H180" s="72">
        <v>75</v>
      </c>
      <c r="I180" s="73" t="s">
        <v>36</v>
      </c>
      <c r="J180" s="73">
        <f t="shared" si="17"/>
        <v>500</v>
      </c>
      <c r="K180" s="72">
        <v>34</v>
      </c>
      <c r="L180" s="74">
        <f t="shared" si="18"/>
        <v>9</v>
      </c>
      <c r="M180" s="74">
        <f t="shared" si="19"/>
        <v>1</v>
      </c>
      <c r="N180" s="65" t="str">
        <f>IF(_xlfn.XLOOKUP(L180,兵力分配!A:A,兵力分配!B:B)*100&gt;J180,J180/100,_xlfn.XLOOKUP(L180,兵力分配!A:A,兵力分配!B:B)*1)&amp;0</f>
        <v>20</v>
      </c>
      <c r="O180" s="65">
        <f>IF(_xlfn.XLOOKUP(L180,兵力分配!A:A,兵力分配!C:C)*100&gt;J180-N180*10,(J180-N180*10)/100,_xlfn.XLOOKUP(L180,兵力分配!A:A,兵力分配!C:C)*1)</f>
        <v>3</v>
      </c>
      <c r="P180" s="65">
        <f t="shared" si="20"/>
        <v>0</v>
      </c>
      <c r="Q180" s="64" t="str">
        <f t="shared" si="21"/>
        <v>武将数据177
.STR 《{出仕}《
.db 94,53,89,$20,75,$15,$03</v>
      </c>
      <c r="R180" s="67"/>
      <c r="S180" s="75" t="s">
        <v>41</v>
      </c>
      <c r="T180" s="76"/>
      <c r="U180" s="75">
        <v>9</v>
      </c>
      <c r="V180" s="65" t="str">
        <f t="shared" si="22"/>
        <v>武将177的德=34</v>
      </c>
      <c r="W180" s="67"/>
      <c r="X180" s="64" t="str">
        <f t="shared" si="23"/>
        <v>武将名字177
.STR 《武安国{结束}{结束}{结束}《</v>
      </c>
      <c r="Y180" s="67"/>
    </row>
    <row r="181" ht="33.75" spans="1:25">
      <c r="A181" s="77" t="str">
        <f t="shared" si="24"/>
        <v>B2</v>
      </c>
      <c r="B181" s="41">
        <v>178</v>
      </c>
      <c r="C181" s="41" t="s">
        <v>210</v>
      </c>
      <c r="D181" s="71" t="str">
        <f>IF(_xlfn.XLOOKUP(C181,城池数据!J:J,E:E,0)+_xlfn.XLOOKUP(C181,城池数据!K:K,E:E,0)+_xlfn.XLOOKUP(C181,城池数据!L:L,E:E,0)+_xlfn.XLOOKUP(C181,城池数据!M:M,E:E,0)+_xlfn.XLOOKUP(C181,城池数据!O:O,E:E,0)+_xlfn.XLOOKUP(C181,城池数据!P:P,E:E,0)+_xlfn.XLOOKUP(C181,城池数据!Q:Q,E:E,0)+_xlfn.XLOOKUP(C181,城池数据!R:R,E:E,0)+_xlfn.XLOOKUP(C181,城池数据!S:S,E:E,0)+_xlfn.XLOOKUP(C181,城池数据!T:T,E:E,0)+_xlfn.XLOOKUP(C181,城池数据!U:U,E:E,0)&gt;0,"出仕","在野")</f>
        <v>在野</v>
      </c>
      <c r="E181" s="72">
        <v>98</v>
      </c>
      <c r="F181" s="72">
        <v>41</v>
      </c>
      <c r="G181" s="72">
        <v>86</v>
      </c>
      <c r="H181" s="72">
        <v>55</v>
      </c>
      <c r="I181" s="73" t="s">
        <v>26</v>
      </c>
      <c r="J181" s="73">
        <f t="shared" si="17"/>
        <v>0</v>
      </c>
      <c r="K181" s="72">
        <v>29</v>
      </c>
      <c r="L181" s="74">
        <f t="shared" si="18"/>
        <v>9</v>
      </c>
      <c r="M181" s="74">
        <f t="shared" si="19"/>
        <v>2</v>
      </c>
      <c r="N181" s="65" t="str">
        <f>IF(_xlfn.XLOOKUP(L181,兵力分配!A:A,兵力分配!B:B)*100&gt;J181,J181/100,_xlfn.XLOOKUP(L181,兵力分配!A:A,兵力分配!B:B)*1)&amp;0</f>
        <v>00</v>
      </c>
      <c r="O181" s="65">
        <f>IF(_xlfn.XLOOKUP(L181,兵力分配!A:A,兵力分配!C:C)*100&gt;J181-N181*10,(J181-N181*10)/100,_xlfn.XLOOKUP(L181,兵力分配!A:A,兵力分配!C:C)*1)</f>
        <v>0</v>
      </c>
      <c r="P181" s="65">
        <f t="shared" si="20"/>
        <v>0</v>
      </c>
      <c r="Q181" s="64" t="str">
        <f t="shared" si="21"/>
        <v>武将数据178
.STR 《{在野}《
.db 98,41,86,$00,55,$20,$00</v>
      </c>
      <c r="R181" s="67"/>
      <c r="S181" s="75" t="s">
        <v>41</v>
      </c>
      <c r="T181" s="76"/>
      <c r="U181" s="75" t="s">
        <v>37</v>
      </c>
      <c r="V181" s="65" t="str">
        <f t="shared" si="22"/>
        <v>武将178的德=29</v>
      </c>
      <c r="W181" s="67"/>
      <c r="X181" s="64" t="str">
        <f t="shared" si="23"/>
        <v>武将名字178
.STR 《兀突骨{结束}{结束}{结束}《</v>
      </c>
      <c r="Y181" s="67"/>
    </row>
    <row r="182" ht="33.75" spans="1:25">
      <c r="A182" s="77" t="str">
        <f t="shared" si="24"/>
        <v>B3</v>
      </c>
      <c r="B182" s="41">
        <v>179</v>
      </c>
      <c r="C182" s="41" t="s">
        <v>211</v>
      </c>
      <c r="D182" s="71" t="str">
        <f>IF(_xlfn.XLOOKUP(C182,城池数据!J:J,E:E,0)+_xlfn.XLOOKUP(C182,城池数据!K:K,E:E,0)+_xlfn.XLOOKUP(C182,城池数据!L:L,E:E,0)+_xlfn.XLOOKUP(C182,城池数据!M:M,E:E,0)+_xlfn.XLOOKUP(C182,城池数据!O:O,E:E,0)+_xlfn.XLOOKUP(C182,城池数据!P:P,E:E,0)+_xlfn.XLOOKUP(C182,城池数据!Q:Q,E:E,0)+_xlfn.XLOOKUP(C182,城池数据!R:R,E:E,0)+_xlfn.XLOOKUP(C182,城池数据!S:S,E:E,0)+_xlfn.XLOOKUP(C182,城池数据!T:T,E:E,0)+_xlfn.XLOOKUP(C182,城池数据!U:U,E:E,0)&gt;0,"出仕","在野")</f>
        <v>出仕</v>
      </c>
      <c r="E182" s="72">
        <v>97</v>
      </c>
      <c r="F182" s="72">
        <v>62</v>
      </c>
      <c r="G182" s="72">
        <v>93</v>
      </c>
      <c r="H182" s="72">
        <v>98</v>
      </c>
      <c r="I182" s="73" t="s">
        <v>26</v>
      </c>
      <c r="J182" s="73">
        <f t="shared" si="17"/>
        <v>500</v>
      </c>
      <c r="K182" s="72">
        <v>88</v>
      </c>
      <c r="L182" s="74">
        <f t="shared" si="18"/>
        <v>10</v>
      </c>
      <c r="M182" s="74">
        <f t="shared" si="19"/>
        <v>2</v>
      </c>
      <c r="N182" s="65" t="str">
        <f>IF(_xlfn.XLOOKUP(L182,兵力分配!A:A,兵力分配!B:B)*100&gt;J182,J182/100,_xlfn.XLOOKUP(L182,兵力分配!A:A,兵力分配!B:B)*1)&amp;0</f>
        <v>10</v>
      </c>
      <c r="O182" s="65">
        <f>IF(_xlfn.XLOOKUP(L182,兵力分配!A:A,兵力分配!C:C)*100&gt;J182-N182*10,(J182-N182*10)/100,_xlfn.XLOOKUP(L182,兵力分配!A:A,兵力分配!C:C)*1)</f>
        <v>4</v>
      </c>
      <c r="P182" s="65">
        <f t="shared" si="20"/>
        <v>0</v>
      </c>
      <c r="Q182" s="64" t="str">
        <f t="shared" si="21"/>
        <v>武将数据179
.STR 《{出仕}《
.db 97,62,93,$10,98,$25,$04</v>
      </c>
      <c r="R182" s="67"/>
      <c r="S182" s="75" t="s">
        <v>41</v>
      </c>
      <c r="T182" s="76"/>
      <c r="U182" s="75" t="s">
        <v>39</v>
      </c>
      <c r="V182" s="65" t="str">
        <f t="shared" si="22"/>
        <v>武将179的德=88</v>
      </c>
      <c r="W182" s="67"/>
      <c r="X182" s="64" t="str">
        <f t="shared" si="23"/>
        <v>武将名字179
.STR 《夏侯惇{结束}{结束}{结束}《</v>
      </c>
      <c r="Y182" s="67"/>
    </row>
    <row r="183" ht="33.75" spans="1:25">
      <c r="A183" s="77" t="str">
        <f t="shared" si="24"/>
        <v>B4</v>
      </c>
      <c r="B183" s="41">
        <v>180</v>
      </c>
      <c r="C183" s="41" t="s">
        <v>212</v>
      </c>
      <c r="D183" s="71" t="str">
        <f>IF(_xlfn.XLOOKUP(C183,城池数据!J:J,E:E,0)+_xlfn.XLOOKUP(C183,城池数据!K:K,E:E,0)+_xlfn.XLOOKUP(C183,城池数据!L:L,E:E,0)+_xlfn.XLOOKUP(C183,城池数据!M:M,E:E,0)+_xlfn.XLOOKUP(C183,城池数据!O:O,E:E,0)+_xlfn.XLOOKUP(C183,城池数据!P:P,E:E,0)+_xlfn.XLOOKUP(C183,城池数据!Q:Q,E:E,0)+_xlfn.XLOOKUP(C183,城池数据!R:R,E:E,0)+_xlfn.XLOOKUP(C183,城池数据!S:S,E:E,0)+_xlfn.XLOOKUP(C183,城池数据!T:T,E:E,0)+_xlfn.XLOOKUP(C183,城池数据!U:U,E:E,0)&gt;0,"出仕","在野")</f>
        <v>在野</v>
      </c>
      <c r="E183" s="72">
        <v>92</v>
      </c>
      <c r="F183" s="72">
        <v>55</v>
      </c>
      <c r="G183" s="72">
        <v>82</v>
      </c>
      <c r="H183" s="72">
        <v>75</v>
      </c>
      <c r="I183" s="73" t="s">
        <v>26</v>
      </c>
      <c r="J183" s="73">
        <f t="shared" si="17"/>
        <v>0</v>
      </c>
      <c r="K183" s="72">
        <v>50</v>
      </c>
      <c r="L183" s="74">
        <f t="shared" si="18"/>
        <v>9</v>
      </c>
      <c r="M183" s="74">
        <f t="shared" si="19"/>
        <v>2</v>
      </c>
      <c r="N183" s="65" t="str">
        <f>IF(_xlfn.XLOOKUP(L183,兵力分配!A:A,兵力分配!B:B)*100&gt;J183,J183/100,_xlfn.XLOOKUP(L183,兵力分配!A:A,兵力分配!B:B)*1)&amp;0</f>
        <v>00</v>
      </c>
      <c r="O183" s="65">
        <f>IF(_xlfn.XLOOKUP(L183,兵力分配!A:A,兵力分配!C:C)*100&gt;J183-N183*10,(J183-N183*10)/100,_xlfn.XLOOKUP(L183,兵力分配!A:A,兵力分配!C:C)*1)</f>
        <v>0</v>
      </c>
      <c r="P183" s="65">
        <f t="shared" si="20"/>
        <v>0</v>
      </c>
      <c r="Q183" s="64" t="str">
        <f t="shared" si="21"/>
        <v>武将数据180
.STR 《{在野}《
.db 92,55,82,$00,75,$20,$00</v>
      </c>
      <c r="R183" s="67"/>
      <c r="S183" s="75" t="s">
        <v>41</v>
      </c>
      <c r="T183" s="76"/>
      <c r="U183" s="75" t="s">
        <v>41</v>
      </c>
      <c r="V183" s="65" t="str">
        <f t="shared" si="22"/>
        <v>武将180的德=50</v>
      </c>
      <c r="W183" s="67"/>
      <c r="X183" s="64" t="str">
        <f t="shared" si="23"/>
        <v>武将名字180
.STR 《夏侯兰{结束}{结束}{结束}《</v>
      </c>
      <c r="Y183" s="67"/>
    </row>
    <row r="184" ht="33.75" spans="1:25">
      <c r="A184" s="77" t="str">
        <f t="shared" si="24"/>
        <v>B5</v>
      </c>
      <c r="B184" s="41">
        <v>181</v>
      </c>
      <c r="C184" s="41" t="s">
        <v>213</v>
      </c>
      <c r="D184" s="71" t="str">
        <f>IF(_xlfn.XLOOKUP(C184,城池数据!J:J,E:E,0)+_xlfn.XLOOKUP(C184,城池数据!K:K,E:E,0)+_xlfn.XLOOKUP(C184,城池数据!L:L,E:E,0)+_xlfn.XLOOKUP(C184,城池数据!M:M,E:E,0)+_xlfn.XLOOKUP(C184,城池数据!O:O,E:E,0)+_xlfn.XLOOKUP(C184,城池数据!P:P,E:E,0)+_xlfn.XLOOKUP(C184,城池数据!Q:Q,E:E,0)+_xlfn.XLOOKUP(C184,城池数据!R:R,E:E,0)+_xlfn.XLOOKUP(C184,城池数据!S:S,E:E,0)+_xlfn.XLOOKUP(C184,城池数据!T:T,E:E,0)+_xlfn.XLOOKUP(C184,城池数据!U:U,E:E,0)&gt;0,"出仕","在野")</f>
        <v>在野</v>
      </c>
      <c r="E184" s="72">
        <v>98</v>
      </c>
      <c r="F184" s="72">
        <v>55</v>
      </c>
      <c r="G184" s="72">
        <v>91</v>
      </c>
      <c r="H184" s="72">
        <v>98</v>
      </c>
      <c r="I184" s="73" t="s">
        <v>26</v>
      </c>
      <c r="J184" s="73">
        <f t="shared" si="17"/>
        <v>0</v>
      </c>
      <c r="K184" s="72">
        <v>51</v>
      </c>
      <c r="L184" s="74">
        <f t="shared" si="18"/>
        <v>10</v>
      </c>
      <c r="M184" s="74">
        <f t="shared" si="19"/>
        <v>2</v>
      </c>
      <c r="N184" s="65" t="str">
        <f>IF(_xlfn.XLOOKUP(L184,兵力分配!A:A,兵力分配!B:B)*100&gt;J184,J184/100,_xlfn.XLOOKUP(L184,兵力分配!A:A,兵力分配!B:B)*1)&amp;0</f>
        <v>00</v>
      </c>
      <c r="O184" s="65">
        <f>IF(_xlfn.XLOOKUP(L184,兵力分配!A:A,兵力分配!C:C)*100&gt;J184-N184*10,(J184-N184*10)/100,_xlfn.XLOOKUP(L184,兵力分配!A:A,兵力分配!C:C)*1)</f>
        <v>0</v>
      </c>
      <c r="P184" s="65">
        <f t="shared" si="20"/>
        <v>0</v>
      </c>
      <c r="Q184" s="64" t="str">
        <f t="shared" si="21"/>
        <v>武将数据181
.STR 《{在野}《
.db 98,55,91,$00,98,$20,$00</v>
      </c>
      <c r="R184" s="67"/>
      <c r="S184" s="75" t="s">
        <v>41</v>
      </c>
      <c r="T184" s="76"/>
      <c r="U184" s="75" t="s">
        <v>43</v>
      </c>
      <c r="V184" s="65" t="str">
        <f t="shared" si="22"/>
        <v>武将181的德=51</v>
      </c>
      <c r="W184" s="67"/>
      <c r="X184" s="64" t="str">
        <f t="shared" si="23"/>
        <v>武将名字181
.STR 《夏侯渊{结束}{结束}{结束}《</v>
      </c>
      <c r="Y184" s="67"/>
    </row>
    <row r="185" ht="33.75" spans="1:25">
      <c r="A185" s="77" t="str">
        <f t="shared" si="24"/>
        <v>B6</v>
      </c>
      <c r="B185" s="41">
        <v>182</v>
      </c>
      <c r="C185" s="41" t="s">
        <v>214</v>
      </c>
      <c r="D185" s="71" t="str">
        <f>IF(_xlfn.XLOOKUP(C185,城池数据!J:J,E:E,0)+_xlfn.XLOOKUP(C185,城池数据!K:K,E:E,0)+_xlfn.XLOOKUP(C185,城池数据!L:L,E:E,0)+_xlfn.XLOOKUP(C185,城池数据!M:M,E:E,0)+_xlfn.XLOOKUP(C185,城池数据!O:O,E:E,0)+_xlfn.XLOOKUP(C185,城池数据!P:P,E:E,0)+_xlfn.XLOOKUP(C185,城池数据!Q:Q,E:E,0)+_xlfn.XLOOKUP(C185,城池数据!R:R,E:E,0)+_xlfn.XLOOKUP(C185,城池数据!S:S,E:E,0)+_xlfn.XLOOKUP(C185,城池数据!T:T,E:E,0)+_xlfn.XLOOKUP(C185,城池数据!U:U,E:E,0)&gt;0,"出仕","在野")</f>
        <v>出仕</v>
      </c>
      <c r="E185" s="72">
        <v>79</v>
      </c>
      <c r="F185" s="72">
        <v>85</v>
      </c>
      <c r="G185" s="72">
        <v>61</v>
      </c>
      <c r="H185" s="72">
        <v>75</v>
      </c>
      <c r="I185" s="73" t="s">
        <v>24</v>
      </c>
      <c r="J185" s="73">
        <f t="shared" si="17"/>
        <v>500</v>
      </c>
      <c r="K185" s="72">
        <v>80</v>
      </c>
      <c r="L185" s="74">
        <f t="shared" si="18"/>
        <v>7</v>
      </c>
      <c r="M185" s="74">
        <f t="shared" si="19"/>
        <v>0</v>
      </c>
      <c r="N185" s="65" t="str">
        <f>IF(_xlfn.XLOOKUP(L185,兵力分配!A:A,兵力分配!B:B)*100&gt;J185,J185/100,_xlfn.XLOOKUP(L185,兵力分配!A:A,兵力分配!B:B)*1)&amp;0</f>
        <v>30</v>
      </c>
      <c r="O185" s="65">
        <f>IF(_xlfn.XLOOKUP(L185,兵力分配!A:A,兵力分配!C:C)*100&gt;J185-N185*10,(J185-N185*10)/100,_xlfn.XLOOKUP(L185,兵力分配!A:A,兵力分配!C:C)*1)</f>
        <v>2</v>
      </c>
      <c r="P185" s="65">
        <f t="shared" si="20"/>
        <v>0</v>
      </c>
      <c r="Q185" s="64" t="str">
        <f t="shared" si="21"/>
        <v>武将数据182
.STR 《{出仕}《
.db 79,85,61,$30,75,$05,$02</v>
      </c>
      <c r="R185" s="67"/>
      <c r="S185" s="75" t="s">
        <v>41</v>
      </c>
      <c r="T185" s="76"/>
      <c r="U185" s="75" t="s">
        <v>45</v>
      </c>
      <c r="V185" s="65" t="str">
        <f t="shared" si="22"/>
        <v>武将182的德=80</v>
      </c>
      <c r="W185" s="67"/>
      <c r="X185" s="64" t="str">
        <f t="shared" si="23"/>
        <v>武将名字182
.STR 《向宠{结束}{结束}{结束}{结束}{结束}《</v>
      </c>
      <c r="Y185" s="67"/>
    </row>
    <row r="186" ht="33.75" spans="1:25">
      <c r="A186" s="77" t="str">
        <f t="shared" si="24"/>
        <v>B7</v>
      </c>
      <c r="B186" s="41">
        <v>183</v>
      </c>
      <c r="C186" s="41" t="s">
        <v>215</v>
      </c>
      <c r="D186" s="71" t="str">
        <f>IF(_xlfn.XLOOKUP(C186,城池数据!J:J,E:E,0)+_xlfn.XLOOKUP(C186,城池数据!K:K,E:E,0)+_xlfn.XLOOKUP(C186,城池数据!L:L,E:E,0)+_xlfn.XLOOKUP(C186,城池数据!M:M,E:E,0)+_xlfn.XLOOKUP(C186,城池数据!O:O,E:E,0)+_xlfn.XLOOKUP(C186,城池数据!P:P,E:E,0)+_xlfn.XLOOKUP(C186,城池数据!Q:Q,E:E,0)+_xlfn.XLOOKUP(C186,城池数据!R:R,E:E,0)+_xlfn.XLOOKUP(C186,城池数据!S:S,E:E,0)+_xlfn.XLOOKUP(C186,城池数据!T:T,E:E,0)+_xlfn.XLOOKUP(C186,城池数据!U:U,E:E,0)&gt;0,"出仕","在野")</f>
        <v>在野</v>
      </c>
      <c r="E186" s="72">
        <v>53</v>
      </c>
      <c r="F186" s="72">
        <v>81</v>
      </c>
      <c r="G186" s="72">
        <v>41</v>
      </c>
      <c r="H186" s="72">
        <v>99</v>
      </c>
      <c r="I186" s="73" t="s">
        <v>24</v>
      </c>
      <c r="J186" s="73">
        <f t="shared" si="17"/>
        <v>0</v>
      </c>
      <c r="K186" s="72">
        <v>92</v>
      </c>
      <c r="L186" s="74">
        <f t="shared" si="18"/>
        <v>5</v>
      </c>
      <c r="M186" s="74">
        <f t="shared" si="19"/>
        <v>0</v>
      </c>
      <c r="N186" s="65" t="str">
        <f>IF(_xlfn.XLOOKUP(L186,兵力分配!A:A,兵力分配!B:B)*100&gt;J186,J186/100,_xlfn.XLOOKUP(L186,兵力分配!A:A,兵力分配!B:B)*1)&amp;0</f>
        <v>00</v>
      </c>
      <c r="O186" s="65">
        <f>IF(_xlfn.XLOOKUP(L186,兵力分配!A:A,兵力分配!C:C)*100&gt;J186-N186*10,(J186-N186*10)/100,_xlfn.XLOOKUP(L186,兵力分配!A:A,兵力分配!C:C)*1)</f>
        <v>0</v>
      </c>
      <c r="P186" s="65">
        <f t="shared" si="20"/>
        <v>0</v>
      </c>
      <c r="Q186" s="64" t="str">
        <f t="shared" si="21"/>
        <v>武将数据183
.STR 《{在野}《
.db 53,81,41,$00,99,$00,$00</v>
      </c>
      <c r="R186" s="67"/>
      <c r="S186" s="75" t="s">
        <v>41</v>
      </c>
      <c r="T186" s="76"/>
      <c r="U186" s="75" t="s">
        <v>47</v>
      </c>
      <c r="V186" s="65" t="str">
        <f t="shared" si="22"/>
        <v>武将183的德=92</v>
      </c>
      <c r="W186" s="67"/>
      <c r="X186" s="64" t="str">
        <f t="shared" si="23"/>
        <v>武将名字183
.STR 《小乔{结束}{结束}{结束}{结束}{结束}《</v>
      </c>
      <c r="Y186" s="67"/>
    </row>
    <row r="187" ht="33.75" spans="1:25">
      <c r="A187" s="77" t="str">
        <f t="shared" si="24"/>
        <v>B8</v>
      </c>
      <c r="B187" s="41">
        <v>184</v>
      </c>
      <c r="C187" s="41" t="s">
        <v>216</v>
      </c>
      <c r="D187" s="71" t="str">
        <f>IF(_xlfn.XLOOKUP(C187,城池数据!J:J,E:E,0)+_xlfn.XLOOKUP(C187,城池数据!K:K,E:E,0)+_xlfn.XLOOKUP(C187,城池数据!L:L,E:E,0)+_xlfn.XLOOKUP(C187,城池数据!M:M,E:E,0)+_xlfn.XLOOKUP(C187,城池数据!O:O,E:E,0)+_xlfn.XLOOKUP(C187,城池数据!P:P,E:E,0)+_xlfn.XLOOKUP(C187,城池数据!Q:Q,E:E,0)+_xlfn.XLOOKUP(C187,城池数据!R:R,E:E,0)+_xlfn.XLOOKUP(C187,城池数据!S:S,E:E,0)+_xlfn.XLOOKUP(C187,城池数据!T:T,E:E,0)+_xlfn.XLOOKUP(C187,城池数据!U:U,E:E,0)&gt;0,"出仕","在野")</f>
        <v>出仕</v>
      </c>
      <c r="E187" s="72">
        <v>61</v>
      </c>
      <c r="F187" s="72">
        <v>89</v>
      </c>
      <c r="G187" s="72">
        <v>41</v>
      </c>
      <c r="H187" s="72">
        <v>79</v>
      </c>
      <c r="I187" s="73" t="s">
        <v>24</v>
      </c>
      <c r="J187" s="73">
        <f t="shared" si="17"/>
        <v>500</v>
      </c>
      <c r="K187" s="72">
        <v>84</v>
      </c>
      <c r="L187" s="74">
        <f t="shared" si="18"/>
        <v>5</v>
      </c>
      <c r="M187" s="74">
        <f t="shared" si="19"/>
        <v>0</v>
      </c>
      <c r="N187" s="65" t="str">
        <f>IF(_xlfn.XLOOKUP(L187,兵力分配!A:A,兵力分配!B:B)*100&gt;J187,J187/100,_xlfn.XLOOKUP(L187,兵力分配!A:A,兵力分配!B:B)*1)&amp;0</f>
        <v>40</v>
      </c>
      <c r="O187" s="65">
        <f>IF(_xlfn.XLOOKUP(L187,兵力分配!A:A,兵力分配!C:C)*100&gt;J187-N187*10,(J187-N187*10)/100,_xlfn.XLOOKUP(L187,兵力分配!A:A,兵力分配!C:C)*1)</f>
        <v>1</v>
      </c>
      <c r="P187" s="65">
        <f t="shared" si="20"/>
        <v>0</v>
      </c>
      <c r="Q187" s="64" t="str">
        <f t="shared" si="21"/>
        <v>武将数据184
.STR 《{出仕}《
.db 61,89,41,$40,79,$05,$01</v>
      </c>
      <c r="R187" s="67"/>
      <c r="S187" s="75" t="s">
        <v>41</v>
      </c>
      <c r="T187" s="76"/>
      <c r="U187" s="75">
        <v>10</v>
      </c>
      <c r="V187" s="65" t="str">
        <f t="shared" si="22"/>
        <v>武将184的德=84</v>
      </c>
      <c r="W187" s="67"/>
      <c r="X187" s="64" t="str">
        <f t="shared" si="23"/>
        <v>武将名字184
.STR 《辛毗{结束}{结束}{结束}{结束}{结束}《</v>
      </c>
      <c r="Y187" s="67"/>
    </row>
    <row r="188" ht="33.75" spans="1:25">
      <c r="A188" s="77" t="str">
        <f t="shared" si="24"/>
        <v>B9</v>
      </c>
      <c r="B188" s="41">
        <v>185</v>
      </c>
      <c r="C188" s="41" t="s">
        <v>217</v>
      </c>
      <c r="D188" s="71" t="str">
        <f>IF(_xlfn.XLOOKUP(C188,城池数据!J:J,E:E,0)+_xlfn.XLOOKUP(C188,城池数据!K:K,E:E,0)+_xlfn.XLOOKUP(C188,城池数据!L:L,E:E,0)+_xlfn.XLOOKUP(C188,城池数据!M:M,E:E,0)+_xlfn.XLOOKUP(C188,城池数据!O:O,E:E,0)+_xlfn.XLOOKUP(C188,城池数据!P:P,E:E,0)+_xlfn.XLOOKUP(C188,城池数据!Q:Q,E:E,0)+_xlfn.XLOOKUP(C188,城池数据!R:R,E:E,0)+_xlfn.XLOOKUP(C188,城池数据!S:S,E:E,0)+_xlfn.XLOOKUP(C188,城池数据!T:T,E:E,0)+_xlfn.XLOOKUP(C188,城池数据!U:U,E:E,0)&gt;0,"出仕","在野")</f>
        <v>在野</v>
      </c>
      <c r="E188" s="72">
        <v>67</v>
      </c>
      <c r="F188" s="72">
        <v>86</v>
      </c>
      <c r="G188" s="72">
        <v>32</v>
      </c>
      <c r="H188" s="72">
        <v>85</v>
      </c>
      <c r="I188" s="73" t="s">
        <v>24</v>
      </c>
      <c r="J188" s="73">
        <f t="shared" si="17"/>
        <v>0</v>
      </c>
      <c r="K188" s="72">
        <v>66</v>
      </c>
      <c r="L188" s="74">
        <f t="shared" si="18"/>
        <v>4</v>
      </c>
      <c r="M188" s="74">
        <f t="shared" si="19"/>
        <v>0</v>
      </c>
      <c r="N188" s="65" t="str">
        <f>IF(_xlfn.XLOOKUP(L188,兵力分配!A:A,兵力分配!B:B)*100&gt;J188,J188/100,_xlfn.XLOOKUP(L188,兵力分配!A:A,兵力分配!B:B)*1)&amp;0</f>
        <v>00</v>
      </c>
      <c r="O188" s="65">
        <f>IF(_xlfn.XLOOKUP(L188,兵力分配!A:A,兵力分配!C:C)*100&gt;J188-N188*10,(J188-N188*10)/100,_xlfn.XLOOKUP(L188,兵力分配!A:A,兵力分配!C:C)*1)</f>
        <v>0</v>
      </c>
      <c r="P188" s="65">
        <f t="shared" si="20"/>
        <v>0</v>
      </c>
      <c r="Q188" s="64" t="str">
        <f t="shared" si="21"/>
        <v>武将数据185
.STR 《{在野}《
.db 67,86,32,$00,85,$00,$00</v>
      </c>
      <c r="R188" s="67"/>
      <c r="S188" s="75" t="s">
        <v>41</v>
      </c>
      <c r="T188" s="76"/>
      <c r="U188" s="75">
        <v>11</v>
      </c>
      <c r="V188" s="65" t="str">
        <f t="shared" si="22"/>
        <v>武将185的德=66</v>
      </c>
      <c r="W188" s="67"/>
      <c r="X188" s="64" t="str">
        <f t="shared" si="23"/>
        <v>武将名字185
.STR 《辛评{结束}{结束}{结束}{结束}{结束}《</v>
      </c>
      <c r="Y188" s="67"/>
    </row>
    <row r="189" ht="33.75" spans="1:25">
      <c r="A189" s="77" t="str">
        <f t="shared" si="24"/>
        <v>BA</v>
      </c>
      <c r="B189" s="41">
        <v>186</v>
      </c>
      <c r="C189" s="41" t="s">
        <v>218</v>
      </c>
      <c r="D189" s="71" t="str">
        <f>IF(_xlfn.XLOOKUP(C189,城池数据!J:J,E:E,0)+_xlfn.XLOOKUP(C189,城池数据!K:K,E:E,0)+_xlfn.XLOOKUP(C189,城池数据!L:L,E:E,0)+_xlfn.XLOOKUP(C189,城池数据!M:M,E:E,0)+_xlfn.XLOOKUP(C189,城池数据!O:O,E:E,0)+_xlfn.XLOOKUP(C189,城池数据!P:P,E:E,0)+_xlfn.XLOOKUP(C189,城池数据!Q:Q,E:E,0)+_xlfn.XLOOKUP(C189,城池数据!R:R,E:E,0)+_xlfn.XLOOKUP(C189,城池数据!S:S,E:E,0)+_xlfn.XLOOKUP(C189,城池数据!T:T,E:E,0)+_xlfn.XLOOKUP(C189,城池数据!U:U,E:E,0)&gt;0,"出仕","在野")</f>
        <v>出仕</v>
      </c>
      <c r="E189" s="72">
        <v>97</v>
      </c>
      <c r="F189" s="72">
        <v>51</v>
      </c>
      <c r="G189" s="72">
        <v>93</v>
      </c>
      <c r="H189" s="72">
        <v>40</v>
      </c>
      <c r="I189" s="73" t="s">
        <v>26</v>
      </c>
      <c r="J189" s="73">
        <f t="shared" si="17"/>
        <v>500</v>
      </c>
      <c r="K189" s="72">
        <v>73</v>
      </c>
      <c r="L189" s="74">
        <f t="shared" si="18"/>
        <v>10</v>
      </c>
      <c r="M189" s="74">
        <f t="shared" si="19"/>
        <v>2</v>
      </c>
      <c r="N189" s="65" t="str">
        <f>IF(_xlfn.XLOOKUP(L189,兵力分配!A:A,兵力分配!B:B)*100&gt;J189,J189/100,_xlfn.XLOOKUP(L189,兵力分配!A:A,兵力分配!B:B)*1)&amp;0</f>
        <v>10</v>
      </c>
      <c r="O189" s="65">
        <f>IF(_xlfn.XLOOKUP(L189,兵力分配!A:A,兵力分配!C:C)*100&gt;J189-N189*10,(J189-N189*10)/100,_xlfn.XLOOKUP(L189,兵力分配!A:A,兵力分配!C:C)*1)</f>
        <v>4</v>
      </c>
      <c r="P189" s="65">
        <f t="shared" si="20"/>
        <v>0</v>
      </c>
      <c r="Q189" s="64" t="str">
        <f t="shared" si="21"/>
        <v>武将数据186
.STR 《{出仕}《
.db 97,51,93,$10,40,$25,$04</v>
      </c>
      <c r="R189" s="67"/>
      <c r="S189" s="75" t="s">
        <v>41</v>
      </c>
      <c r="T189" s="76"/>
      <c r="U189" s="75">
        <v>12</v>
      </c>
      <c r="V189" s="65" t="str">
        <f t="shared" si="22"/>
        <v>武将186的德=73</v>
      </c>
      <c r="W189" s="67"/>
      <c r="X189" s="64" t="str">
        <f t="shared" si="23"/>
        <v>武将名字186
.STR 《徐晃{结束}{结束}{结束}{结束}{结束}《</v>
      </c>
      <c r="Y189" s="67"/>
    </row>
    <row r="190" ht="33.75" spans="1:25">
      <c r="A190" s="77" t="str">
        <f t="shared" si="24"/>
        <v>BB</v>
      </c>
      <c r="B190" s="41">
        <v>187</v>
      </c>
      <c r="C190" s="41" t="s">
        <v>219</v>
      </c>
      <c r="D190" s="71" t="str">
        <f>IF(_xlfn.XLOOKUP(C190,城池数据!J:J,E:E,0)+_xlfn.XLOOKUP(C190,城池数据!K:K,E:E,0)+_xlfn.XLOOKUP(C190,城池数据!L:L,E:E,0)+_xlfn.XLOOKUP(C190,城池数据!M:M,E:E,0)+_xlfn.XLOOKUP(C190,城池数据!O:O,E:E,0)+_xlfn.XLOOKUP(C190,城池数据!P:P,E:E,0)+_xlfn.XLOOKUP(C190,城池数据!Q:Q,E:E,0)+_xlfn.XLOOKUP(C190,城池数据!R:R,E:E,0)+_xlfn.XLOOKUP(C190,城池数据!S:S,E:E,0)+_xlfn.XLOOKUP(C190,城池数据!T:T,E:E,0)+_xlfn.XLOOKUP(C190,城池数据!U:U,E:E,0)&gt;0,"出仕","在野")</f>
        <v>出仕</v>
      </c>
      <c r="E190" s="72">
        <v>93</v>
      </c>
      <c r="F190" s="72">
        <v>51</v>
      </c>
      <c r="G190" s="72">
        <v>83</v>
      </c>
      <c r="H190" s="72">
        <v>82</v>
      </c>
      <c r="I190" s="73" t="s">
        <v>26</v>
      </c>
      <c r="J190" s="73">
        <f t="shared" si="17"/>
        <v>500</v>
      </c>
      <c r="K190" s="72">
        <v>47</v>
      </c>
      <c r="L190" s="74">
        <f t="shared" si="18"/>
        <v>9</v>
      </c>
      <c r="M190" s="74">
        <f t="shared" si="19"/>
        <v>2</v>
      </c>
      <c r="N190" s="65" t="str">
        <f>IF(_xlfn.XLOOKUP(L190,兵力分配!A:A,兵力分配!B:B)*100&gt;J190,J190/100,_xlfn.XLOOKUP(L190,兵力分配!A:A,兵力分配!B:B)*1)&amp;0</f>
        <v>20</v>
      </c>
      <c r="O190" s="65">
        <f>IF(_xlfn.XLOOKUP(L190,兵力分配!A:A,兵力分配!C:C)*100&gt;J190-N190*10,(J190-N190*10)/100,_xlfn.XLOOKUP(L190,兵力分配!A:A,兵力分配!C:C)*1)</f>
        <v>3</v>
      </c>
      <c r="P190" s="65">
        <f t="shared" si="20"/>
        <v>0</v>
      </c>
      <c r="Q190" s="64" t="str">
        <f t="shared" si="21"/>
        <v>武将数据187
.STR 《{出仕}《
.db 93,51,83,$20,82,$25,$03</v>
      </c>
      <c r="R190" s="67"/>
      <c r="S190" s="75" t="s">
        <v>41</v>
      </c>
      <c r="T190" s="76"/>
      <c r="U190" s="75">
        <v>13</v>
      </c>
      <c r="V190" s="65" t="str">
        <f t="shared" si="22"/>
        <v>武将187的德=47</v>
      </c>
      <c r="W190" s="67"/>
      <c r="X190" s="64" t="str">
        <f t="shared" si="23"/>
        <v>武将名字187
.STR 《徐荣{结束}{结束}{结束}{结束}{结束}《</v>
      </c>
      <c r="Y190" s="67"/>
    </row>
    <row r="191" ht="33.75" spans="1:25">
      <c r="A191" s="77" t="str">
        <f t="shared" si="24"/>
        <v>BC</v>
      </c>
      <c r="B191" s="41">
        <v>188</v>
      </c>
      <c r="C191" s="41" t="s">
        <v>220</v>
      </c>
      <c r="D191" s="71" t="str">
        <f>IF(_xlfn.XLOOKUP(C191,城池数据!J:J,E:E,0)+_xlfn.XLOOKUP(C191,城池数据!K:K,E:E,0)+_xlfn.XLOOKUP(C191,城池数据!L:L,E:E,0)+_xlfn.XLOOKUP(C191,城池数据!M:M,E:E,0)+_xlfn.XLOOKUP(C191,城池数据!O:O,E:E,0)+_xlfn.XLOOKUP(C191,城池数据!P:P,E:E,0)+_xlfn.XLOOKUP(C191,城池数据!Q:Q,E:E,0)+_xlfn.XLOOKUP(C191,城池数据!R:R,E:E,0)+_xlfn.XLOOKUP(C191,城池数据!S:S,E:E,0)+_xlfn.XLOOKUP(C191,城池数据!T:T,E:E,0)+_xlfn.XLOOKUP(C191,城池数据!U:U,E:E,0)&gt;0,"出仕","在野")</f>
        <v>出仕</v>
      </c>
      <c r="E191" s="72">
        <v>91</v>
      </c>
      <c r="F191" s="72">
        <v>72</v>
      </c>
      <c r="G191" s="72">
        <v>79</v>
      </c>
      <c r="H191" s="72">
        <v>96</v>
      </c>
      <c r="I191" s="73" t="s">
        <v>36</v>
      </c>
      <c r="J191" s="73">
        <f t="shared" si="17"/>
        <v>500</v>
      </c>
      <c r="K191" s="72">
        <v>70</v>
      </c>
      <c r="L191" s="74">
        <f t="shared" si="18"/>
        <v>8</v>
      </c>
      <c r="M191" s="74">
        <f t="shared" si="19"/>
        <v>1</v>
      </c>
      <c r="N191" s="65" t="str">
        <f>IF(_xlfn.XLOOKUP(L191,兵力分配!A:A,兵力分配!B:B)*100&gt;J191,J191/100,_xlfn.XLOOKUP(L191,兵力分配!A:A,兵力分配!B:B)*1)&amp;0</f>
        <v>20</v>
      </c>
      <c r="O191" s="65">
        <f>IF(_xlfn.XLOOKUP(L191,兵力分配!A:A,兵力分配!C:C)*100&gt;J191-N191*10,(J191-N191*10)/100,_xlfn.XLOOKUP(L191,兵力分配!A:A,兵力分配!C:C)*1)</f>
        <v>3</v>
      </c>
      <c r="P191" s="65">
        <f t="shared" si="20"/>
        <v>0</v>
      </c>
      <c r="Q191" s="64" t="str">
        <f t="shared" si="21"/>
        <v>武将数据188
.STR 《{出仕}《
.db 91,72,79,$20,96,$15,$03</v>
      </c>
      <c r="R191" s="67"/>
      <c r="S191" s="75" t="s">
        <v>41</v>
      </c>
      <c r="T191" s="76"/>
      <c r="U191" s="75">
        <v>14</v>
      </c>
      <c r="V191" s="65" t="str">
        <f t="shared" si="22"/>
        <v>武将188的德=70</v>
      </c>
      <c r="W191" s="67"/>
      <c r="X191" s="64" t="str">
        <f t="shared" si="23"/>
        <v>武将名字188
.STR 《徐盛{结束}{结束}{结束}{结束}{结束}《</v>
      </c>
      <c r="Y191" s="67"/>
    </row>
    <row r="192" ht="33.75" spans="1:25">
      <c r="A192" s="77" t="str">
        <f t="shared" si="24"/>
        <v>BD</v>
      </c>
      <c r="B192" s="41">
        <v>189</v>
      </c>
      <c r="C192" s="41" t="s">
        <v>221</v>
      </c>
      <c r="D192" s="71" t="str">
        <f>IF(_xlfn.XLOOKUP(C192,城池数据!J:J,E:E,0)+_xlfn.XLOOKUP(C192,城池数据!K:K,E:E,0)+_xlfn.XLOOKUP(C192,城池数据!L:L,E:E,0)+_xlfn.XLOOKUP(C192,城池数据!M:M,E:E,0)+_xlfn.XLOOKUP(C192,城池数据!O:O,E:E,0)+_xlfn.XLOOKUP(C192,城池数据!P:P,E:E,0)+_xlfn.XLOOKUP(C192,城池数据!Q:Q,E:E,0)+_xlfn.XLOOKUP(C192,城池数据!R:R,E:E,0)+_xlfn.XLOOKUP(C192,城池数据!S:S,E:E,0)+_xlfn.XLOOKUP(C192,城池数据!T:T,E:E,0)+_xlfn.XLOOKUP(C192,城池数据!U:U,E:E,0)&gt;0,"出仕","在野")</f>
        <v>在野</v>
      </c>
      <c r="E192" s="72">
        <v>90</v>
      </c>
      <c r="F192" s="72">
        <v>96</v>
      </c>
      <c r="G192" s="72">
        <v>78</v>
      </c>
      <c r="H192" s="72">
        <v>10</v>
      </c>
      <c r="I192" s="73" t="s">
        <v>26</v>
      </c>
      <c r="J192" s="73">
        <f t="shared" si="17"/>
        <v>0</v>
      </c>
      <c r="K192" s="72">
        <v>88</v>
      </c>
      <c r="L192" s="74">
        <f t="shared" si="18"/>
        <v>8</v>
      </c>
      <c r="M192" s="74">
        <f t="shared" si="19"/>
        <v>2</v>
      </c>
      <c r="N192" s="65" t="str">
        <f>IF(_xlfn.XLOOKUP(L192,兵力分配!A:A,兵力分配!B:B)*100&gt;J192,J192/100,_xlfn.XLOOKUP(L192,兵力分配!A:A,兵力分配!B:B)*1)&amp;0</f>
        <v>00</v>
      </c>
      <c r="O192" s="65">
        <f>IF(_xlfn.XLOOKUP(L192,兵力分配!A:A,兵力分配!C:C)*100&gt;J192-N192*10,(J192-N192*10)/100,_xlfn.XLOOKUP(L192,兵力分配!A:A,兵力分配!C:C)*1)</f>
        <v>0</v>
      </c>
      <c r="P192" s="65">
        <f t="shared" si="20"/>
        <v>0</v>
      </c>
      <c r="Q192" s="64" t="str">
        <f t="shared" si="21"/>
        <v>武将数据189
.STR 《{在野}《
.db 90,96,78,$00,10,$20,$00</v>
      </c>
      <c r="R192" s="67"/>
      <c r="S192" s="75" t="s">
        <v>41</v>
      </c>
      <c r="T192" s="76"/>
      <c r="U192" s="75">
        <v>15</v>
      </c>
      <c r="V192" s="65" t="str">
        <f t="shared" si="22"/>
        <v>武将189的德=88</v>
      </c>
      <c r="W192" s="67"/>
      <c r="X192" s="64" t="str">
        <f t="shared" si="23"/>
        <v>武将名字189
.STR 《徐庶{结束}{结束}{结束}{结束}{结束}《</v>
      </c>
      <c r="Y192" s="67"/>
    </row>
    <row r="193" ht="33.75" spans="1:25">
      <c r="A193" s="77" t="str">
        <f t="shared" si="24"/>
        <v>BE</v>
      </c>
      <c r="B193" s="41">
        <v>190</v>
      </c>
      <c r="C193" s="41" t="s">
        <v>222</v>
      </c>
      <c r="D193" s="71" t="str">
        <f>IF(_xlfn.XLOOKUP(C193,城池数据!J:J,E:E,0)+_xlfn.XLOOKUP(C193,城池数据!K:K,E:E,0)+_xlfn.XLOOKUP(C193,城池数据!L:L,E:E,0)+_xlfn.XLOOKUP(C193,城池数据!M:M,E:E,0)+_xlfn.XLOOKUP(C193,城池数据!O:O,E:E,0)+_xlfn.XLOOKUP(C193,城池数据!P:P,E:E,0)+_xlfn.XLOOKUP(C193,城池数据!Q:Q,E:E,0)+_xlfn.XLOOKUP(C193,城池数据!R:R,E:E,0)+_xlfn.XLOOKUP(C193,城池数据!S:S,E:E,0)+_xlfn.XLOOKUP(C193,城池数据!T:T,E:E,0)+_xlfn.XLOOKUP(C193,城池数据!U:U,E:E,0)&gt;0,"出仕","在野")</f>
        <v>在野</v>
      </c>
      <c r="E193" s="72">
        <v>99</v>
      </c>
      <c r="F193" s="72">
        <v>41</v>
      </c>
      <c r="G193" s="72">
        <v>97</v>
      </c>
      <c r="H193" s="72">
        <v>98</v>
      </c>
      <c r="I193" s="73" t="s">
        <v>26</v>
      </c>
      <c r="J193" s="73">
        <f t="shared" si="17"/>
        <v>0</v>
      </c>
      <c r="K193" s="72">
        <v>50</v>
      </c>
      <c r="L193" s="74">
        <f t="shared" si="18"/>
        <v>10</v>
      </c>
      <c r="M193" s="74">
        <f t="shared" si="19"/>
        <v>2</v>
      </c>
      <c r="N193" s="65" t="str">
        <f>IF(_xlfn.XLOOKUP(L193,兵力分配!A:A,兵力分配!B:B)*100&gt;J193,J193/100,_xlfn.XLOOKUP(L193,兵力分配!A:A,兵力分配!B:B)*1)&amp;0</f>
        <v>00</v>
      </c>
      <c r="O193" s="65">
        <f>IF(_xlfn.XLOOKUP(L193,兵力分配!A:A,兵力分配!C:C)*100&gt;J193-N193*10,(J193-N193*10)/100,_xlfn.XLOOKUP(L193,兵力分配!A:A,兵力分配!C:C)*1)</f>
        <v>0</v>
      </c>
      <c r="P193" s="65">
        <f t="shared" si="20"/>
        <v>0</v>
      </c>
      <c r="Q193" s="64" t="str">
        <f t="shared" si="21"/>
        <v>武将数据190
.STR 《{在野}《
.db 99,41,97,$00,98,$20,$00</v>
      </c>
      <c r="R193" s="67"/>
      <c r="S193" s="75" t="s">
        <v>41</v>
      </c>
      <c r="T193" s="76"/>
      <c r="U193" s="75">
        <v>16</v>
      </c>
      <c r="V193" s="65" t="str">
        <f t="shared" si="22"/>
        <v>武将190的德=50</v>
      </c>
      <c r="W193" s="67"/>
      <c r="X193" s="64" t="str">
        <f t="shared" si="23"/>
        <v>武将名字190
.STR 《许褚{结束}{结束}{结束}{结束}{结束}《</v>
      </c>
      <c r="Y193" s="67"/>
    </row>
    <row r="194" ht="33.75" spans="1:25">
      <c r="A194" s="77" t="str">
        <f t="shared" si="24"/>
        <v>BF</v>
      </c>
      <c r="B194" s="41">
        <v>191</v>
      </c>
      <c r="C194" s="41" t="s">
        <v>223</v>
      </c>
      <c r="D194" s="71" t="str">
        <f>IF(_xlfn.XLOOKUP(C194,城池数据!J:J,E:E,0)+_xlfn.XLOOKUP(C194,城池数据!K:K,E:E,0)+_xlfn.XLOOKUP(C194,城池数据!L:L,E:E,0)+_xlfn.XLOOKUP(C194,城池数据!M:M,E:E,0)+_xlfn.XLOOKUP(C194,城池数据!O:O,E:E,0)+_xlfn.XLOOKUP(C194,城池数据!P:P,E:E,0)+_xlfn.XLOOKUP(C194,城池数据!Q:Q,E:E,0)+_xlfn.XLOOKUP(C194,城池数据!R:R,E:E,0)+_xlfn.XLOOKUP(C194,城池数据!S:S,E:E,0)+_xlfn.XLOOKUP(C194,城池数据!T:T,E:E,0)+_xlfn.XLOOKUP(C194,城池数据!U:U,E:E,0)&gt;0,"出仕","在野")</f>
        <v>在野</v>
      </c>
      <c r="E194" s="72">
        <v>72</v>
      </c>
      <c r="F194" s="72">
        <v>85</v>
      </c>
      <c r="G194" s="72">
        <v>39</v>
      </c>
      <c r="H194" s="72">
        <v>89</v>
      </c>
      <c r="I194" s="73" t="s">
        <v>24</v>
      </c>
      <c r="J194" s="73">
        <f t="shared" si="17"/>
        <v>0</v>
      </c>
      <c r="K194" s="72">
        <v>86</v>
      </c>
      <c r="L194" s="74">
        <f t="shared" si="18"/>
        <v>4</v>
      </c>
      <c r="M194" s="74">
        <f t="shared" si="19"/>
        <v>0</v>
      </c>
      <c r="N194" s="65" t="str">
        <f>IF(_xlfn.XLOOKUP(L194,兵力分配!A:A,兵力分配!B:B)*100&gt;J194,J194/100,_xlfn.XLOOKUP(L194,兵力分配!A:A,兵力分配!B:B)*1)&amp;0</f>
        <v>00</v>
      </c>
      <c r="O194" s="65">
        <f>IF(_xlfn.XLOOKUP(L194,兵力分配!A:A,兵力分配!C:C)*100&gt;J194-N194*10,(J194-N194*10)/100,_xlfn.XLOOKUP(L194,兵力分配!A:A,兵力分配!C:C)*1)</f>
        <v>0</v>
      </c>
      <c r="P194" s="65">
        <f t="shared" si="20"/>
        <v>0</v>
      </c>
      <c r="Q194" s="64" t="str">
        <f t="shared" si="21"/>
        <v>武将数据191
.STR 《{在野}《
.db 72,85,39,$00,89,$00,$00</v>
      </c>
      <c r="R194" s="67"/>
      <c r="S194" s="75" t="s">
        <v>41</v>
      </c>
      <c r="T194" s="76"/>
      <c r="U194" s="75">
        <v>17</v>
      </c>
      <c r="V194" s="65" t="str">
        <f t="shared" si="22"/>
        <v>武将191的德=86</v>
      </c>
      <c r="W194" s="67"/>
      <c r="X194" s="64" t="str">
        <f t="shared" si="23"/>
        <v>武将名字191
.STR 《许靖{结束}{结束}{结束}{结束}{结束}《</v>
      </c>
      <c r="Y194" s="67"/>
    </row>
    <row r="195" ht="33.75" spans="1:25">
      <c r="A195" s="77" t="str">
        <f t="shared" si="24"/>
        <v>C0</v>
      </c>
      <c r="B195" s="41">
        <v>192</v>
      </c>
      <c r="C195" s="41" t="s">
        <v>224</v>
      </c>
      <c r="D195" s="71" t="str">
        <f>IF(_xlfn.XLOOKUP(C195,城池数据!J:J,E:E,0)+_xlfn.XLOOKUP(C195,城池数据!K:K,E:E,0)+_xlfn.XLOOKUP(C195,城池数据!L:L,E:E,0)+_xlfn.XLOOKUP(C195,城池数据!M:M,E:E,0)+_xlfn.XLOOKUP(C195,城池数据!O:O,E:E,0)+_xlfn.XLOOKUP(C195,城池数据!P:P,E:E,0)+_xlfn.XLOOKUP(C195,城池数据!Q:Q,E:E,0)+_xlfn.XLOOKUP(C195,城池数据!R:R,E:E,0)+_xlfn.XLOOKUP(C195,城池数据!S:S,E:E,0)+_xlfn.XLOOKUP(C195,城池数据!T:T,E:E,0)+_xlfn.XLOOKUP(C195,城池数据!U:U,E:E,0)&gt;0,"出仕","在野")</f>
        <v>出仕</v>
      </c>
      <c r="E195" s="72">
        <v>52</v>
      </c>
      <c r="F195" s="72">
        <v>91</v>
      </c>
      <c r="G195" s="72">
        <v>42</v>
      </c>
      <c r="H195" s="72">
        <v>68</v>
      </c>
      <c r="I195" s="73" t="s">
        <v>24</v>
      </c>
      <c r="J195" s="73">
        <f t="shared" si="17"/>
        <v>500</v>
      </c>
      <c r="K195" s="72">
        <v>43</v>
      </c>
      <c r="L195" s="74">
        <f t="shared" si="18"/>
        <v>5</v>
      </c>
      <c r="M195" s="74">
        <f t="shared" si="19"/>
        <v>0</v>
      </c>
      <c r="N195" s="65" t="str">
        <f>IF(_xlfn.XLOOKUP(L195,兵力分配!A:A,兵力分配!B:B)*100&gt;J195,J195/100,_xlfn.XLOOKUP(L195,兵力分配!A:A,兵力分配!B:B)*1)&amp;0</f>
        <v>40</v>
      </c>
      <c r="O195" s="65">
        <f>IF(_xlfn.XLOOKUP(L195,兵力分配!A:A,兵力分配!C:C)*100&gt;J195-N195*10,(J195-N195*10)/100,_xlfn.XLOOKUP(L195,兵力分配!A:A,兵力分配!C:C)*1)</f>
        <v>1</v>
      </c>
      <c r="P195" s="65">
        <f t="shared" si="20"/>
        <v>0</v>
      </c>
      <c r="Q195" s="64" t="str">
        <f t="shared" si="21"/>
        <v>武将数据192
.STR 《{出仕}《
.db 52,91,42,$40,68,$05,$01</v>
      </c>
      <c r="R195" s="67"/>
      <c r="S195" s="75" t="s">
        <v>43</v>
      </c>
      <c r="T195" s="76"/>
      <c r="U195" s="75">
        <v>0</v>
      </c>
      <c r="V195" s="65" t="str">
        <f t="shared" si="22"/>
        <v>武将192的德=43</v>
      </c>
      <c r="W195" s="67"/>
      <c r="X195" s="64" t="str">
        <f t="shared" si="23"/>
        <v>武将名字192
.STR 《许攸{结束}{结束}{结束}{结束}{结束}《</v>
      </c>
      <c r="Y195" s="67"/>
    </row>
    <row r="196" ht="33.75" spans="1:25">
      <c r="A196" s="77" t="str">
        <f t="shared" si="24"/>
        <v>C1</v>
      </c>
      <c r="B196" s="41">
        <v>193</v>
      </c>
      <c r="C196" s="41" t="s">
        <v>225</v>
      </c>
      <c r="D196" s="71" t="str">
        <f>IF(_xlfn.XLOOKUP(C196,城池数据!J:J,E:E,0)+_xlfn.XLOOKUP(C196,城池数据!K:K,E:E,0)+_xlfn.XLOOKUP(C196,城池数据!L:L,E:E,0)+_xlfn.XLOOKUP(C196,城池数据!M:M,E:E,0)+_xlfn.XLOOKUP(C196,城池数据!O:O,E:E,0)+_xlfn.XLOOKUP(C196,城池数据!P:P,E:E,0)+_xlfn.XLOOKUP(C196,城池数据!Q:Q,E:E,0)+_xlfn.XLOOKUP(C196,城池数据!R:R,E:E,0)+_xlfn.XLOOKUP(C196,城池数据!S:S,E:E,0)+_xlfn.XLOOKUP(C196,城池数据!T:T,E:E,0)+_xlfn.XLOOKUP(C196,城池数据!U:U,E:E,0)&gt;0,"出仕","在野")</f>
        <v>在野</v>
      </c>
      <c r="E196" s="72">
        <v>57</v>
      </c>
      <c r="F196" s="72">
        <v>78</v>
      </c>
      <c r="G196" s="72">
        <v>41</v>
      </c>
      <c r="H196" s="72">
        <v>76</v>
      </c>
      <c r="I196" s="73" t="s">
        <v>24</v>
      </c>
      <c r="J196" s="73">
        <f t="shared" ref="J196:J257" si="25">IF(H196&gt;99,1000,IF(D196="出仕",500,0))</f>
        <v>0</v>
      </c>
      <c r="K196" s="72">
        <v>59</v>
      </c>
      <c r="L196" s="74">
        <f t="shared" ref="L196:L257" si="26">IF(G196&lt;10,1,IF(G196&lt;20,2,IF(G196&lt;30,3,IF(G196&lt;40,4,IF(G196&lt;50,5,IF(G196&lt;60,6,IF(G196&lt;70,7,IF(G196&lt;80,8,IF(G196&lt;90,9,IF(G196&lt;100,10,11))))))))))</f>
        <v>5</v>
      </c>
      <c r="M196" s="74">
        <f t="shared" ref="M196:M257" si="27">IF(I196="平军",0,IF(I196="水军",1,IF(I196="山军",2)))</f>
        <v>0</v>
      </c>
      <c r="N196" s="65" t="str">
        <f>IF(_xlfn.XLOOKUP(L196,兵力分配!A:A,兵力分配!B:B)*100&gt;J196,J196/100,_xlfn.XLOOKUP(L196,兵力分配!A:A,兵力分配!B:B)*1)&amp;0</f>
        <v>00</v>
      </c>
      <c r="O196" s="65">
        <f>IF(_xlfn.XLOOKUP(L196,兵力分配!A:A,兵力分配!C:C)*100&gt;J196-N196*10,(J196-N196*10)/100,_xlfn.XLOOKUP(L196,兵力分配!A:A,兵力分配!C:C)*1)</f>
        <v>0</v>
      </c>
      <c r="P196" s="65">
        <f t="shared" ref="P196:P257" si="28">J196/100-O196-N196/10</f>
        <v>0</v>
      </c>
      <c r="Q196" s="64" t="str">
        <f t="shared" ref="Q196:Q257" si="29">"武将数据"&amp;B196&amp;"
"&amp;".STR 《{"&amp;D196&amp;"}《
"&amp;".db "&amp;E196&amp;","&amp;F196&amp;","&amp;G196&amp;",$"&amp;N196&amp;","&amp;H196&amp;",$"&amp;M196&amp;DEC2HEX(J196/100)&amp;",$"&amp;P196&amp;O196</f>
        <v>武将数据193
.STR 《{在野}《
.db 57,78,41,$00,76,$00,$00</v>
      </c>
      <c r="R196" s="67"/>
      <c r="S196" s="75" t="s">
        <v>43</v>
      </c>
      <c r="T196" s="76"/>
      <c r="U196" s="75">
        <v>1</v>
      </c>
      <c r="V196" s="65" t="str">
        <f t="shared" ref="V196:V257" si="30">"武将"&amp;B196&amp;"的德"&amp;"="&amp;K196</f>
        <v>武将193的德=59</v>
      </c>
      <c r="W196" s="67"/>
      <c r="X196" s="64" t="str">
        <f t="shared" ref="X196:X257" si="31">"武将名字"&amp;B196&amp;"
"&amp;".STR 《"&amp;C196&amp;IF(LEN(C196)=1,"{结束}{结束}{结束}{结束}{结束}{结束}{结束}",IF(LEN(C196)=2,"{结束}{结束}{结束}{结束}{结束}",IF(LEN(C196)=3,"{结束}{结束}{结束}","{结束}")))&amp;"《"</f>
        <v>武将名字193
.STR 《荀谌{结束}{结束}{结束}{结束}{结束}《</v>
      </c>
      <c r="Y196" s="67"/>
    </row>
    <row r="197" ht="33.75" spans="1:25">
      <c r="A197" s="77" t="str">
        <f t="shared" si="24"/>
        <v>C2</v>
      </c>
      <c r="B197" s="41">
        <v>194</v>
      </c>
      <c r="C197" s="41" t="s">
        <v>226</v>
      </c>
      <c r="D197" s="71" t="str">
        <f>IF(_xlfn.XLOOKUP(C197,城池数据!J:J,E:E,0)+_xlfn.XLOOKUP(C197,城池数据!K:K,E:E,0)+_xlfn.XLOOKUP(C197,城池数据!L:L,E:E,0)+_xlfn.XLOOKUP(C197,城池数据!M:M,E:E,0)+_xlfn.XLOOKUP(C197,城池数据!O:O,E:E,0)+_xlfn.XLOOKUP(C197,城池数据!P:P,E:E,0)+_xlfn.XLOOKUP(C197,城池数据!Q:Q,E:E,0)+_xlfn.XLOOKUP(C197,城池数据!R:R,E:E,0)+_xlfn.XLOOKUP(C197,城池数据!S:S,E:E,0)+_xlfn.XLOOKUP(C197,城池数据!T:T,E:E,0)+_xlfn.XLOOKUP(C197,城池数据!U:U,E:E,0)&gt;0,"出仕","在野")</f>
        <v>在野</v>
      </c>
      <c r="E197" s="72">
        <v>55</v>
      </c>
      <c r="F197" s="72">
        <v>93</v>
      </c>
      <c r="G197" s="72">
        <v>51</v>
      </c>
      <c r="H197" s="72">
        <v>28</v>
      </c>
      <c r="I197" s="73" t="s">
        <v>24</v>
      </c>
      <c r="J197" s="73">
        <f t="shared" si="25"/>
        <v>0</v>
      </c>
      <c r="K197" s="72">
        <v>91</v>
      </c>
      <c r="L197" s="74">
        <f t="shared" si="26"/>
        <v>6</v>
      </c>
      <c r="M197" s="74">
        <f t="shared" si="27"/>
        <v>0</v>
      </c>
      <c r="N197" s="65" t="str">
        <f>IF(_xlfn.XLOOKUP(L197,兵力分配!A:A,兵力分配!B:B)*100&gt;J197,J197/100,_xlfn.XLOOKUP(L197,兵力分配!A:A,兵力分配!B:B)*1)&amp;0</f>
        <v>00</v>
      </c>
      <c r="O197" s="65">
        <f>IF(_xlfn.XLOOKUP(L197,兵力分配!A:A,兵力分配!C:C)*100&gt;J197-N197*10,(J197-N197*10)/100,_xlfn.XLOOKUP(L197,兵力分配!A:A,兵力分配!C:C)*1)</f>
        <v>0</v>
      </c>
      <c r="P197" s="65">
        <f t="shared" si="28"/>
        <v>0</v>
      </c>
      <c r="Q197" s="64" t="str">
        <f t="shared" si="29"/>
        <v>武将数据194
.STR 《{在野}《
.db 55,93,51,$00,28,$00,$00</v>
      </c>
      <c r="R197" s="67"/>
      <c r="S197" s="75" t="s">
        <v>43</v>
      </c>
      <c r="T197" s="76"/>
      <c r="U197" s="75">
        <v>2</v>
      </c>
      <c r="V197" s="65" t="str">
        <f t="shared" si="30"/>
        <v>武将194的德=91</v>
      </c>
      <c r="W197" s="67"/>
      <c r="X197" s="64" t="str">
        <f t="shared" si="31"/>
        <v>武将名字194
.STR 《荀攸{结束}{结束}{结束}{结束}{结束}《</v>
      </c>
      <c r="Y197" s="67"/>
    </row>
    <row r="198" ht="33.75" spans="1:25">
      <c r="A198" s="77" t="str">
        <f t="shared" si="24"/>
        <v>C3</v>
      </c>
      <c r="B198" s="41">
        <v>195</v>
      </c>
      <c r="C198" s="41" t="s">
        <v>227</v>
      </c>
      <c r="D198" s="71" t="str">
        <f>IF(_xlfn.XLOOKUP(C198,城池数据!J:J,E:E,0)+_xlfn.XLOOKUP(C198,城池数据!K:K,E:E,0)+_xlfn.XLOOKUP(C198,城池数据!L:L,E:E,0)+_xlfn.XLOOKUP(C198,城池数据!M:M,E:E,0)+_xlfn.XLOOKUP(C198,城池数据!O:O,E:E,0)+_xlfn.XLOOKUP(C198,城池数据!P:P,E:E,0)+_xlfn.XLOOKUP(C198,城池数据!Q:Q,E:E,0)+_xlfn.XLOOKUP(C198,城池数据!R:R,E:E,0)+_xlfn.XLOOKUP(C198,城池数据!S:S,E:E,0)+_xlfn.XLOOKUP(C198,城池数据!T:T,E:E,0)+_xlfn.XLOOKUP(C198,城池数据!U:U,E:E,0)&gt;0,"出仕","在野")</f>
        <v>在野</v>
      </c>
      <c r="E198" s="72">
        <v>59</v>
      </c>
      <c r="F198" s="72">
        <v>96</v>
      </c>
      <c r="G198" s="72">
        <v>55</v>
      </c>
      <c r="H198" s="72">
        <v>36</v>
      </c>
      <c r="I198" s="73" t="s">
        <v>24</v>
      </c>
      <c r="J198" s="73">
        <f t="shared" si="25"/>
        <v>0</v>
      </c>
      <c r="K198" s="72">
        <v>97</v>
      </c>
      <c r="L198" s="74">
        <f t="shared" si="26"/>
        <v>6</v>
      </c>
      <c r="M198" s="74">
        <f t="shared" si="27"/>
        <v>0</v>
      </c>
      <c r="N198" s="65" t="str">
        <f>IF(_xlfn.XLOOKUP(L198,兵力分配!A:A,兵力分配!B:B)*100&gt;J198,J198/100,_xlfn.XLOOKUP(L198,兵力分配!A:A,兵力分配!B:B)*1)&amp;0</f>
        <v>00</v>
      </c>
      <c r="O198" s="65">
        <f>IF(_xlfn.XLOOKUP(L198,兵力分配!A:A,兵力分配!C:C)*100&gt;J198-N198*10,(J198-N198*10)/100,_xlfn.XLOOKUP(L198,兵力分配!A:A,兵力分配!C:C)*1)</f>
        <v>0</v>
      </c>
      <c r="P198" s="65">
        <f t="shared" si="28"/>
        <v>0</v>
      </c>
      <c r="Q198" s="64" t="str">
        <f t="shared" si="29"/>
        <v>武将数据195
.STR 《{在野}《
.db 59,96,55,$00,36,$00,$00</v>
      </c>
      <c r="R198" s="67"/>
      <c r="S198" s="75" t="s">
        <v>43</v>
      </c>
      <c r="T198" s="76"/>
      <c r="U198" s="75">
        <v>3</v>
      </c>
      <c r="V198" s="65" t="str">
        <f t="shared" si="30"/>
        <v>武将195的德=97</v>
      </c>
      <c r="W198" s="67"/>
      <c r="X198" s="64" t="str">
        <f t="shared" si="31"/>
        <v>武将名字195
.STR 《荀彧{结束}{结束}{结束}{结束}{结束}《</v>
      </c>
      <c r="Y198" s="67"/>
    </row>
    <row r="199" ht="33.75" spans="1:25">
      <c r="A199" s="77" t="str">
        <f t="shared" si="24"/>
        <v>C4</v>
      </c>
      <c r="B199" s="41">
        <v>196</v>
      </c>
      <c r="C199" s="41" t="s">
        <v>228</v>
      </c>
      <c r="D199" s="71" t="str">
        <f>IF(_xlfn.XLOOKUP(C199,城池数据!J:J,E:E,0)+_xlfn.XLOOKUP(C199,城池数据!K:K,E:E,0)+_xlfn.XLOOKUP(C199,城池数据!L:L,E:E,0)+_xlfn.XLOOKUP(C199,城池数据!M:M,E:E,0)+_xlfn.XLOOKUP(C199,城池数据!O:O,E:E,0)+_xlfn.XLOOKUP(C199,城池数据!P:P,E:E,0)+_xlfn.XLOOKUP(C199,城池数据!Q:Q,E:E,0)+_xlfn.XLOOKUP(C199,城池数据!R:R,E:E,0)+_xlfn.XLOOKUP(C199,城池数据!S:S,E:E,0)+_xlfn.XLOOKUP(C199,城池数据!T:T,E:E,0)+_xlfn.XLOOKUP(C199,城池数据!U:U,E:E,0)&gt;0,"出仕","在野")</f>
        <v>出仕</v>
      </c>
      <c r="E199" s="72">
        <v>70</v>
      </c>
      <c r="F199" s="72">
        <v>61</v>
      </c>
      <c r="G199" s="72">
        <v>69</v>
      </c>
      <c r="H199" s="72">
        <v>98</v>
      </c>
      <c r="I199" s="73" t="s">
        <v>26</v>
      </c>
      <c r="J199" s="73">
        <f t="shared" si="25"/>
        <v>500</v>
      </c>
      <c r="K199" s="72">
        <v>48</v>
      </c>
      <c r="L199" s="74">
        <f t="shared" si="26"/>
        <v>7</v>
      </c>
      <c r="M199" s="74">
        <f t="shared" si="27"/>
        <v>2</v>
      </c>
      <c r="N199" s="65" t="str">
        <f>IF(_xlfn.XLOOKUP(L199,兵力分配!A:A,兵力分配!B:B)*100&gt;J199,J199/100,_xlfn.XLOOKUP(L199,兵力分配!A:A,兵力分配!B:B)*1)&amp;0</f>
        <v>30</v>
      </c>
      <c r="O199" s="65">
        <f>IF(_xlfn.XLOOKUP(L199,兵力分配!A:A,兵力分配!C:C)*100&gt;J199-N199*10,(J199-N199*10)/100,_xlfn.XLOOKUP(L199,兵力分配!A:A,兵力分配!C:C)*1)</f>
        <v>2</v>
      </c>
      <c r="P199" s="65">
        <f t="shared" si="28"/>
        <v>0</v>
      </c>
      <c r="Q199" s="64" t="str">
        <f t="shared" si="29"/>
        <v>武将数据196
.STR 《{出仕}《
.db 70,61,69,$30,98,$25,$02</v>
      </c>
      <c r="R199" s="67"/>
      <c r="S199" s="75" t="s">
        <v>43</v>
      </c>
      <c r="T199" s="76"/>
      <c r="U199" s="75">
        <v>4</v>
      </c>
      <c r="V199" s="65" t="str">
        <f t="shared" si="30"/>
        <v>武将196的德=48</v>
      </c>
      <c r="W199" s="67"/>
      <c r="X199" s="64" t="str">
        <f t="shared" si="31"/>
        <v>武将名字196
.STR 《严纲{结束}{结束}{结束}{结束}{结束}《</v>
      </c>
      <c r="Y199" s="67"/>
    </row>
    <row r="200" ht="33.75" spans="1:25">
      <c r="A200" s="77" t="str">
        <f t="shared" si="24"/>
        <v>C5</v>
      </c>
      <c r="B200" s="41">
        <v>197</v>
      </c>
      <c r="C200" s="41" t="s">
        <v>229</v>
      </c>
      <c r="D200" s="71" t="str">
        <f>IF(_xlfn.XLOOKUP(C200,城池数据!J:J,E:E,0)+_xlfn.XLOOKUP(C200,城池数据!K:K,E:E,0)+_xlfn.XLOOKUP(C200,城池数据!L:L,E:E,0)+_xlfn.XLOOKUP(C200,城池数据!M:M,E:E,0)+_xlfn.XLOOKUP(C200,城池数据!O:O,E:E,0)+_xlfn.XLOOKUP(C200,城池数据!P:P,E:E,0)+_xlfn.XLOOKUP(C200,城池数据!Q:Q,E:E,0)+_xlfn.XLOOKUP(C200,城池数据!R:R,E:E,0)+_xlfn.XLOOKUP(C200,城池数据!S:S,E:E,0)+_xlfn.XLOOKUP(C200,城池数据!T:T,E:E,0)+_xlfn.XLOOKUP(C200,城池数据!U:U,E:E,0)&gt;0,"出仕","在野")</f>
        <v>在野</v>
      </c>
      <c r="E200" s="72">
        <v>50</v>
      </c>
      <c r="F200" s="72">
        <v>74</v>
      </c>
      <c r="G200" s="72">
        <v>21</v>
      </c>
      <c r="H200" s="72">
        <v>73</v>
      </c>
      <c r="I200" s="73" t="s">
        <v>24</v>
      </c>
      <c r="J200" s="73">
        <f t="shared" si="25"/>
        <v>0</v>
      </c>
      <c r="K200" s="72">
        <v>48</v>
      </c>
      <c r="L200" s="74">
        <f t="shared" si="26"/>
        <v>3</v>
      </c>
      <c r="M200" s="74">
        <f t="shared" si="27"/>
        <v>0</v>
      </c>
      <c r="N200" s="65" t="str">
        <f>IF(_xlfn.XLOOKUP(L200,兵力分配!A:A,兵力分配!B:B)*100&gt;J200,J200/100,_xlfn.XLOOKUP(L200,兵力分配!A:A,兵力分配!B:B)*1)&amp;0</f>
        <v>00</v>
      </c>
      <c r="O200" s="65">
        <f>IF(_xlfn.XLOOKUP(L200,兵力分配!A:A,兵力分配!C:C)*100&gt;J200-N200*10,(J200-N200*10)/100,_xlfn.XLOOKUP(L200,兵力分配!A:A,兵力分配!C:C)*1)</f>
        <v>0</v>
      </c>
      <c r="P200" s="65">
        <f t="shared" si="28"/>
        <v>0</v>
      </c>
      <c r="Q200" s="64" t="str">
        <f t="shared" si="29"/>
        <v>武将数据197
.STR 《{在野}《
.db 50,74,21,$00,73,$00,$00</v>
      </c>
      <c r="R200" s="67"/>
      <c r="S200" s="75" t="s">
        <v>43</v>
      </c>
      <c r="T200" s="76"/>
      <c r="U200" s="75">
        <v>5</v>
      </c>
      <c r="V200" s="65" t="str">
        <f t="shared" si="30"/>
        <v>武将197的德=48</v>
      </c>
      <c r="W200" s="67"/>
      <c r="X200" s="64" t="str">
        <f t="shared" si="31"/>
        <v>武将名字197
.STR 《严畯{结束}{结束}{结束}{结束}{结束}《</v>
      </c>
      <c r="Y200" s="67"/>
    </row>
    <row r="201" ht="33.75" spans="1:25">
      <c r="A201" s="77" t="str">
        <f t="shared" si="24"/>
        <v>C6</v>
      </c>
      <c r="B201" s="41">
        <v>198</v>
      </c>
      <c r="C201" s="41" t="s">
        <v>230</v>
      </c>
      <c r="D201" s="71" t="str">
        <f>IF(_xlfn.XLOOKUP(C201,城池数据!J:J,E:E,0)+_xlfn.XLOOKUP(C201,城池数据!K:K,E:E,0)+_xlfn.XLOOKUP(C201,城池数据!L:L,E:E,0)+_xlfn.XLOOKUP(C201,城池数据!M:M,E:E,0)+_xlfn.XLOOKUP(C201,城池数据!O:O,E:E,0)+_xlfn.XLOOKUP(C201,城池数据!P:P,E:E,0)+_xlfn.XLOOKUP(C201,城池数据!Q:Q,E:E,0)+_xlfn.XLOOKUP(C201,城池数据!R:R,E:E,0)+_xlfn.XLOOKUP(C201,城池数据!S:S,E:E,0)+_xlfn.XLOOKUP(C201,城池数据!T:T,E:E,0)+_xlfn.XLOOKUP(C201,城池数据!U:U,E:E,0)&gt;0,"出仕","在野")</f>
        <v>出仕</v>
      </c>
      <c r="E201" s="72">
        <v>90</v>
      </c>
      <c r="F201" s="72">
        <v>69</v>
      </c>
      <c r="G201" s="72">
        <v>86</v>
      </c>
      <c r="H201" s="72">
        <v>86</v>
      </c>
      <c r="I201" s="73" t="s">
        <v>26</v>
      </c>
      <c r="J201" s="73">
        <f t="shared" si="25"/>
        <v>500</v>
      </c>
      <c r="K201" s="72">
        <v>89</v>
      </c>
      <c r="L201" s="74">
        <f t="shared" si="26"/>
        <v>9</v>
      </c>
      <c r="M201" s="74">
        <f t="shared" si="27"/>
        <v>2</v>
      </c>
      <c r="N201" s="65" t="str">
        <f>IF(_xlfn.XLOOKUP(L201,兵力分配!A:A,兵力分配!B:B)*100&gt;J201,J201/100,_xlfn.XLOOKUP(L201,兵力分配!A:A,兵力分配!B:B)*1)&amp;0</f>
        <v>20</v>
      </c>
      <c r="O201" s="65">
        <f>IF(_xlfn.XLOOKUP(L201,兵力分配!A:A,兵力分配!C:C)*100&gt;J201-N201*10,(J201-N201*10)/100,_xlfn.XLOOKUP(L201,兵力分配!A:A,兵力分配!C:C)*1)</f>
        <v>3</v>
      </c>
      <c r="P201" s="65">
        <f t="shared" si="28"/>
        <v>0</v>
      </c>
      <c r="Q201" s="64" t="str">
        <f t="shared" si="29"/>
        <v>武将数据198
.STR 《{出仕}《
.db 90,69,86,$20,86,$25,$03</v>
      </c>
      <c r="R201" s="67"/>
      <c r="S201" s="75" t="s">
        <v>43</v>
      </c>
      <c r="T201" s="76"/>
      <c r="U201" s="75">
        <v>6</v>
      </c>
      <c r="V201" s="65" t="str">
        <f t="shared" si="30"/>
        <v>武将198的德=89</v>
      </c>
      <c r="W201" s="67"/>
      <c r="X201" s="64" t="str">
        <f t="shared" si="31"/>
        <v>武将名字198
.STR 《严颜{结束}{结束}{结束}{结束}{结束}《</v>
      </c>
      <c r="Y201" s="67"/>
    </row>
    <row r="202" ht="33.75" spans="1:25">
      <c r="A202" s="77" t="str">
        <f t="shared" si="24"/>
        <v>C7</v>
      </c>
      <c r="B202" s="41">
        <v>199</v>
      </c>
      <c r="C202" s="41" t="s">
        <v>231</v>
      </c>
      <c r="D202" s="71" t="str">
        <f>IF(_xlfn.XLOOKUP(C202,城池数据!J:J,E:E,0)+_xlfn.XLOOKUP(C202,城池数据!K:K,E:E,0)+_xlfn.XLOOKUP(C202,城池数据!L:L,E:E,0)+_xlfn.XLOOKUP(C202,城池数据!M:M,E:E,0)+_xlfn.XLOOKUP(C202,城池数据!O:O,E:E,0)+_xlfn.XLOOKUP(C202,城池数据!P:P,E:E,0)+_xlfn.XLOOKUP(C202,城池数据!Q:Q,E:E,0)+_xlfn.XLOOKUP(C202,城池数据!R:R,E:E,0)+_xlfn.XLOOKUP(C202,城池数据!S:S,E:E,0)+_xlfn.XLOOKUP(C202,城池数据!T:T,E:E,0)+_xlfn.XLOOKUP(C202,城池数据!U:U,E:E,0)&gt;0,"出仕","在野")</f>
        <v>出仕</v>
      </c>
      <c r="E202" s="72">
        <v>53</v>
      </c>
      <c r="F202" s="72">
        <v>82</v>
      </c>
      <c r="G202" s="72">
        <v>55</v>
      </c>
      <c r="H202" s="72">
        <v>98</v>
      </c>
      <c r="I202" s="73" t="s">
        <v>24</v>
      </c>
      <c r="J202" s="73">
        <f t="shared" si="25"/>
        <v>500</v>
      </c>
      <c r="K202" s="72">
        <v>81</v>
      </c>
      <c r="L202" s="74">
        <f t="shared" si="26"/>
        <v>6</v>
      </c>
      <c r="M202" s="74">
        <f t="shared" si="27"/>
        <v>0</v>
      </c>
      <c r="N202" s="65" t="str">
        <f>IF(_xlfn.XLOOKUP(L202,兵力分配!A:A,兵力分配!B:B)*100&gt;J202,J202/100,_xlfn.XLOOKUP(L202,兵力分配!A:A,兵力分配!B:B)*1)&amp;0</f>
        <v>30</v>
      </c>
      <c r="O202" s="65">
        <f>IF(_xlfn.XLOOKUP(L202,兵力分配!A:A,兵力分配!C:C)*100&gt;J202-N202*10,(J202-N202*10)/100,_xlfn.XLOOKUP(L202,兵力分配!A:A,兵力分配!C:C)*1)</f>
        <v>2</v>
      </c>
      <c r="P202" s="65">
        <f t="shared" si="28"/>
        <v>0</v>
      </c>
      <c r="Q202" s="64" t="str">
        <f t="shared" si="29"/>
        <v>武将数据199
.STR 《{出仕}《
.db 53,82,55,$30,98,$05,$02</v>
      </c>
      <c r="R202" s="67"/>
      <c r="S202" s="75" t="s">
        <v>43</v>
      </c>
      <c r="T202" s="76"/>
      <c r="U202" s="75">
        <v>7</v>
      </c>
      <c r="V202" s="65" t="str">
        <f t="shared" si="30"/>
        <v>武将199的德=81</v>
      </c>
      <c r="W202" s="67"/>
      <c r="X202" s="64" t="str">
        <f t="shared" si="31"/>
        <v>武将名字199
.STR 《阎圃{结束}{结束}{结束}{结束}{结束}《</v>
      </c>
      <c r="Y202" s="67"/>
    </row>
    <row r="203" ht="33.75" spans="1:25">
      <c r="A203" s="77" t="str">
        <f t="shared" si="24"/>
        <v>C8</v>
      </c>
      <c r="B203" s="41">
        <v>200</v>
      </c>
      <c r="C203" s="41" t="s">
        <v>232</v>
      </c>
      <c r="D203" s="71" t="str">
        <f>IF(_xlfn.XLOOKUP(C203,城池数据!J:J,E:E,0)+_xlfn.XLOOKUP(C203,城池数据!K:K,E:E,0)+_xlfn.XLOOKUP(C203,城池数据!L:L,E:E,0)+_xlfn.XLOOKUP(C203,城池数据!M:M,E:E,0)+_xlfn.XLOOKUP(C203,城池数据!O:O,E:E,0)+_xlfn.XLOOKUP(C203,城池数据!P:P,E:E,0)+_xlfn.XLOOKUP(C203,城池数据!Q:Q,E:E,0)+_xlfn.XLOOKUP(C203,城池数据!R:R,E:E,0)+_xlfn.XLOOKUP(C203,城池数据!S:S,E:E,0)+_xlfn.XLOOKUP(C203,城池数据!T:T,E:E,0)+_xlfn.XLOOKUP(C203,城池数据!U:U,E:E,0)&gt;0,"出仕","在野")</f>
        <v>出仕</v>
      </c>
      <c r="E203" s="72">
        <v>55</v>
      </c>
      <c r="F203" s="72">
        <v>82</v>
      </c>
      <c r="G203" s="72">
        <v>51</v>
      </c>
      <c r="H203" s="72">
        <v>88</v>
      </c>
      <c r="I203" s="73" t="s">
        <v>24</v>
      </c>
      <c r="J203" s="73">
        <f t="shared" si="25"/>
        <v>500</v>
      </c>
      <c r="K203" s="72">
        <v>63</v>
      </c>
      <c r="L203" s="74">
        <f t="shared" si="26"/>
        <v>6</v>
      </c>
      <c r="M203" s="74">
        <f t="shared" si="27"/>
        <v>0</v>
      </c>
      <c r="N203" s="65" t="str">
        <f>IF(_xlfn.XLOOKUP(L203,兵力分配!A:A,兵力分配!B:B)*100&gt;J203,J203/100,_xlfn.XLOOKUP(L203,兵力分配!A:A,兵力分配!B:B)*1)&amp;0</f>
        <v>30</v>
      </c>
      <c r="O203" s="65">
        <f>IF(_xlfn.XLOOKUP(L203,兵力分配!A:A,兵力分配!C:C)*100&gt;J203-N203*10,(J203-N203*10)/100,_xlfn.XLOOKUP(L203,兵力分配!A:A,兵力分配!C:C)*1)</f>
        <v>2</v>
      </c>
      <c r="P203" s="65">
        <f t="shared" si="28"/>
        <v>0</v>
      </c>
      <c r="Q203" s="64" t="str">
        <f t="shared" si="29"/>
        <v>武将数据200
.STR 《{出仕}《
.db 55,82,51,$30,88,$05,$02</v>
      </c>
      <c r="R203" s="67"/>
      <c r="S203" s="75" t="s">
        <v>43</v>
      </c>
      <c r="T203" s="76"/>
      <c r="U203" s="75">
        <v>8</v>
      </c>
      <c r="V203" s="65" t="str">
        <f t="shared" si="30"/>
        <v>武将200的德=63</v>
      </c>
      <c r="W203" s="67"/>
      <c r="X203" s="64" t="str">
        <f t="shared" si="31"/>
        <v>武将名字200
.STR 《阎象{结束}{结束}{结束}{结束}{结束}《</v>
      </c>
      <c r="Y203" s="67"/>
    </row>
    <row r="204" ht="39" customHeight="1" spans="1:25">
      <c r="A204" s="77" t="str">
        <f t="shared" si="24"/>
        <v>C9</v>
      </c>
      <c r="B204" s="41">
        <v>201</v>
      </c>
      <c r="C204" s="41" t="s">
        <v>233</v>
      </c>
      <c r="D204" s="71" t="s">
        <v>234</v>
      </c>
      <c r="E204" s="72">
        <v>88</v>
      </c>
      <c r="F204" s="72">
        <v>63</v>
      </c>
      <c r="G204" s="72">
        <v>70</v>
      </c>
      <c r="H204" s="72">
        <v>89</v>
      </c>
      <c r="I204" s="73" t="s">
        <v>26</v>
      </c>
      <c r="J204" s="73">
        <f t="shared" si="25"/>
        <v>500</v>
      </c>
      <c r="K204" s="72">
        <v>61</v>
      </c>
      <c r="L204" s="74">
        <f t="shared" si="26"/>
        <v>8</v>
      </c>
      <c r="M204" s="74">
        <f t="shared" si="27"/>
        <v>2</v>
      </c>
      <c r="N204" s="65" t="str">
        <f>IF(_xlfn.XLOOKUP(L204,兵力分配!A:A,兵力分配!B:B)*100&gt;J204,J204/100,_xlfn.XLOOKUP(L204,兵力分配!A:A,兵力分配!B:B)*1)&amp;0</f>
        <v>20</v>
      </c>
      <c r="O204" s="65">
        <f>IF(_xlfn.XLOOKUP(L204,兵力分配!A:A,兵力分配!C:C)*100&gt;J204-N204*10,(J204-N204*10)/100,_xlfn.XLOOKUP(L204,兵力分配!A:A,兵力分配!C:C)*1)</f>
        <v>3</v>
      </c>
      <c r="P204" s="65">
        <f t="shared" si="28"/>
        <v>0</v>
      </c>
      <c r="Q204" s="64" t="str">
        <f t="shared" si="29"/>
        <v>武将数据201
.STR 《{出仕}《
.db 88,63,70,$20,89,$25,$03</v>
      </c>
      <c r="R204" s="67"/>
      <c r="S204" s="75" t="s">
        <v>43</v>
      </c>
      <c r="T204" s="76"/>
      <c r="U204" s="75">
        <v>9</v>
      </c>
      <c r="V204" s="65" t="str">
        <f t="shared" si="30"/>
        <v>武将201的德=61</v>
      </c>
      <c r="W204" s="67"/>
      <c r="X204" s="64" t="str">
        <f t="shared" si="31"/>
        <v>武将名字201
.STR 《卫温{结束}{结束}{结束}{结束}{结束}《</v>
      </c>
      <c r="Y204" s="67"/>
    </row>
    <row r="205" ht="33.75" spans="1:25">
      <c r="A205" s="77" t="str">
        <f t="shared" si="24"/>
        <v>CA</v>
      </c>
      <c r="B205" s="41">
        <v>202</v>
      </c>
      <c r="C205" s="41" t="s">
        <v>235</v>
      </c>
      <c r="D205" s="71" t="str">
        <f>IF(_xlfn.XLOOKUP(C205,城池数据!J:J,E:E,0)+_xlfn.XLOOKUP(C205,城池数据!K:K,E:E,0)+_xlfn.XLOOKUP(C205,城池数据!L:L,E:E,0)+_xlfn.XLOOKUP(C205,城池数据!M:M,E:E,0)+_xlfn.XLOOKUP(C205,城池数据!O:O,E:E,0)+_xlfn.XLOOKUP(C205,城池数据!P:P,E:E,0)+_xlfn.XLOOKUP(C205,城池数据!Q:Q,E:E,0)+_xlfn.XLOOKUP(C205,城池数据!R:R,E:E,0)+_xlfn.XLOOKUP(C205,城池数据!S:S,E:E,0)+_xlfn.XLOOKUP(C205,城池数据!T:T,E:E,0)+_xlfn.XLOOKUP(C205,城池数据!U:U,E:E,0)&gt;0,"出仕","在野")</f>
        <v>出仕</v>
      </c>
      <c r="E205" s="72">
        <v>97</v>
      </c>
      <c r="F205" s="72">
        <v>42</v>
      </c>
      <c r="G205" s="72">
        <v>96</v>
      </c>
      <c r="H205" s="72">
        <v>98</v>
      </c>
      <c r="I205" s="73" t="s">
        <v>26</v>
      </c>
      <c r="J205" s="73">
        <f t="shared" si="25"/>
        <v>500</v>
      </c>
      <c r="K205" s="72">
        <v>42</v>
      </c>
      <c r="L205" s="74">
        <f t="shared" si="26"/>
        <v>10</v>
      </c>
      <c r="M205" s="74">
        <f t="shared" si="27"/>
        <v>2</v>
      </c>
      <c r="N205" s="65" t="str">
        <f>IF(_xlfn.XLOOKUP(L205,兵力分配!A:A,兵力分配!B:B)*100&gt;J205,J205/100,_xlfn.XLOOKUP(L205,兵力分配!A:A,兵力分配!B:B)*1)&amp;0</f>
        <v>10</v>
      </c>
      <c r="O205" s="65">
        <f>IF(_xlfn.XLOOKUP(L205,兵力分配!A:A,兵力分配!C:C)*100&gt;J205-N205*10,(J205-N205*10)/100,_xlfn.XLOOKUP(L205,兵力分配!A:A,兵力分配!C:C)*1)</f>
        <v>4</v>
      </c>
      <c r="P205" s="65">
        <f t="shared" si="28"/>
        <v>0</v>
      </c>
      <c r="Q205" s="64" t="str">
        <f t="shared" si="29"/>
        <v>武将数据202
.STR 《{出仕}《
.db 97,42,96,$10,98,$25,$04</v>
      </c>
      <c r="R205" s="67"/>
      <c r="S205" s="75" t="s">
        <v>43</v>
      </c>
      <c r="T205" s="76"/>
      <c r="U205" s="75" t="s">
        <v>37</v>
      </c>
      <c r="V205" s="65" t="str">
        <f t="shared" si="30"/>
        <v>武将202的德=42</v>
      </c>
      <c r="W205" s="67"/>
      <c r="X205" s="64" t="str">
        <f t="shared" si="31"/>
        <v>武将名字202
.STR 《颜良{结束}{结束}{结束}{结束}{结束}《</v>
      </c>
      <c r="Y205" s="67"/>
    </row>
    <row r="206" ht="33.75" spans="1:25">
      <c r="A206" s="77" t="str">
        <f t="shared" si="24"/>
        <v>CB</v>
      </c>
      <c r="B206" s="41">
        <v>203</v>
      </c>
      <c r="C206" s="41" t="s">
        <v>236</v>
      </c>
      <c r="D206" s="71" t="str">
        <f>IF(_xlfn.XLOOKUP(C206,城池数据!J:J,E:E,0)+_xlfn.XLOOKUP(C206,城池数据!K:K,E:E,0)+_xlfn.XLOOKUP(C206,城池数据!L:L,E:E,0)+_xlfn.XLOOKUP(C206,城池数据!M:M,E:E,0)+_xlfn.XLOOKUP(C206,城池数据!O:O,E:E,0)+_xlfn.XLOOKUP(C206,城池数据!P:P,E:E,0)+_xlfn.XLOOKUP(C206,城池数据!Q:Q,E:E,0)+_xlfn.XLOOKUP(C206,城池数据!R:R,E:E,0)+_xlfn.XLOOKUP(C206,城池数据!S:S,E:E,0)+_xlfn.XLOOKUP(C206,城池数据!T:T,E:E,0)+_xlfn.XLOOKUP(C206,城池数据!U:U,E:E,0)&gt;0,"出仕","在野")</f>
        <v>在野</v>
      </c>
      <c r="E206" s="72">
        <v>65</v>
      </c>
      <c r="F206" s="72">
        <v>86</v>
      </c>
      <c r="G206" s="72">
        <v>41</v>
      </c>
      <c r="H206" s="72">
        <v>85</v>
      </c>
      <c r="I206" s="73" t="s">
        <v>24</v>
      </c>
      <c r="J206" s="73">
        <f t="shared" si="25"/>
        <v>0</v>
      </c>
      <c r="K206" s="72">
        <v>78</v>
      </c>
      <c r="L206" s="74">
        <f t="shared" si="26"/>
        <v>5</v>
      </c>
      <c r="M206" s="74">
        <f t="shared" si="27"/>
        <v>0</v>
      </c>
      <c r="N206" s="65" t="str">
        <f>IF(_xlfn.XLOOKUP(L206,兵力分配!A:A,兵力分配!B:B)*100&gt;J206,J206/100,_xlfn.XLOOKUP(L206,兵力分配!A:A,兵力分配!B:B)*1)&amp;0</f>
        <v>00</v>
      </c>
      <c r="O206" s="65">
        <f>IF(_xlfn.XLOOKUP(L206,兵力分配!A:A,兵力分配!C:C)*100&gt;J206-N206*10,(J206-N206*10)/100,_xlfn.XLOOKUP(L206,兵力分配!A:A,兵力分配!C:C)*1)</f>
        <v>0</v>
      </c>
      <c r="P206" s="65">
        <f t="shared" si="28"/>
        <v>0</v>
      </c>
      <c r="Q206" s="64" t="str">
        <f t="shared" si="29"/>
        <v>武将数据203
.STR 《{在野}《
.db 65,86,41,$00,85,$00,$00</v>
      </c>
      <c r="R206" s="67"/>
      <c r="S206" s="75" t="s">
        <v>43</v>
      </c>
      <c r="T206" s="76"/>
      <c r="U206" s="75" t="s">
        <v>39</v>
      </c>
      <c r="V206" s="65" t="str">
        <f t="shared" si="30"/>
        <v>武将203的德=78</v>
      </c>
      <c r="W206" s="67"/>
      <c r="X206" s="64" t="str">
        <f t="shared" si="31"/>
        <v>武将名字203
.STR 《杨弘{结束}{结束}{结束}{结束}{结束}《</v>
      </c>
      <c r="Y206" s="67"/>
    </row>
    <row r="207" ht="33.75" spans="1:25">
      <c r="A207" s="77" t="str">
        <f t="shared" si="24"/>
        <v>CC</v>
      </c>
      <c r="B207" s="41">
        <v>204</v>
      </c>
      <c r="C207" s="41" t="s">
        <v>237</v>
      </c>
      <c r="D207" s="71" t="str">
        <f>IF(_xlfn.XLOOKUP(C207,城池数据!J:J,E:E,0)+_xlfn.XLOOKUP(C207,城池数据!K:K,E:E,0)+_xlfn.XLOOKUP(C207,城池数据!L:L,E:E,0)+_xlfn.XLOOKUP(C207,城池数据!M:M,E:E,0)+_xlfn.XLOOKUP(C207,城池数据!O:O,E:E,0)+_xlfn.XLOOKUP(C207,城池数据!P:P,E:E,0)+_xlfn.XLOOKUP(C207,城池数据!Q:Q,E:E,0)+_xlfn.XLOOKUP(C207,城池数据!R:R,E:E,0)+_xlfn.XLOOKUP(C207,城池数据!S:S,E:E,0)+_xlfn.XLOOKUP(C207,城池数据!T:T,E:E,0)+_xlfn.XLOOKUP(C207,城池数据!U:U,E:E,0)&gt;0,"出仕","在野")</f>
        <v>在野</v>
      </c>
      <c r="E207" s="72">
        <v>68</v>
      </c>
      <c r="F207" s="72">
        <v>51</v>
      </c>
      <c r="G207" s="72">
        <v>71</v>
      </c>
      <c r="H207" s="72">
        <v>73</v>
      </c>
      <c r="I207" s="73" t="s">
        <v>24</v>
      </c>
      <c r="J207" s="73">
        <f t="shared" si="25"/>
        <v>0</v>
      </c>
      <c r="K207" s="72">
        <v>49</v>
      </c>
      <c r="L207" s="74">
        <f t="shared" si="26"/>
        <v>8</v>
      </c>
      <c r="M207" s="74">
        <f t="shared" si="27"/>
        <v>0</v>
      </c>
      <c r="N207" s="65" t="str">
        <f>IF(_xlfn.XLOOKUP(L207,兵力分配!A:A,兵力分配!B:B)*100&gt;J207,J207/100,_xlfn.XLOOKUP(L207,兵力分配!A:A,兵力分配!B:B)*1)&amp;0</f>
        <v>00</v>
      </c>
      <c r="O207" s="65">
        <f>IF(_xlfn.XLOOKUP(L207,兵力分配!A:A,兵力分配!C:C)*100&gt;J207-N207*10,(J207-N207*10)/100,_xlfn.XLOOKUP(L207,兵力分配!A:A,兵力分配!C:C)*1)</f>
        <v>0</v>
      </c>
      <c r="P207" s="65">
        <f t="shared" si="28"/>
        <v>0</v>
      </c>
      <c r="Q207" s="64" t="str">
        <f t="shared" si="29"/>
        <v>武将数据204
.STR 《{在野}《
.db 68,51,71,$00,73,$00,$00</v>
      </c>
      <c r="R207" s="67"/>
      <c r="S207" s="75" t="s">
        <v>43</v>
      </c>
      <c r="T207" s="76"/>
      <c r="U207" s="75" t="s">
        <v>41</v>
      </c>
      <c r="V207" s="65" t="str">
        <f t="shared" si="30"/>
        <v>武将204的德=49</v>
      </c>
      <c r="W207" s="67"/>
      <c r="X207" s="64" t="str">
        <f t="shared" si="31"/>
        <v>武将名字204
.STR 《杨秋{结束}{结束}{结束}{结束}{结束}《</v>
      </c>
      <c r="Y207" s="67"/>
    </row>
    <row r="208" ht="33.75" spans="1:25">
      <c r="A208" s="77" t="str">
        <f t="shared" si="24"/>
        <v>CD</v>
      </c>
      <c r="B208" s="41">
        <v>205</v>
      </c>
      <c r="C208" s="41" t="s">
        <v>238</v>
      </c>
      <c r="D208" s="71" t="str">
        <f>IF(_xlfn.XLOOKUP(C208,城池数据!J:J,E:E,0)+_xlfn.XLOOKUP(C208,城池数据!K:K,E:E,0)+_xlfn.XLOOKUP(C208,城池数据!L:L,E:E,0)+_xlfn.XLOOKUP(C208,城池数据!M:M,E:E,0)+_xlfn.XLOOKUP(C208,城池数据!O:O,E:E,0)+_xlfn.XLOOKUP(C208,城池数据!P:P,E:E,0)+_xlfn.XLOOKUP(C208,城池数据!Q:Q,E:E,0)+_xlfn.XLOOKUP(C208,城池数据!R:R,E:E,0)+_xlfn.XLOOKUP(C208,城池数据!S:S,E:E,0)+_xlfn.XLOOKUP(C208,城池数据!T:T,E:E,0)+_xlfn.XLOOKUP(C208,城池数据!U:U,E:E,0)&gt;0,"出仕","在野")</f>
        <v>在野</v>
      </c>
      <c r="E208" s="72">
        <v>82</v>
      </c>
      <c r="F208" s="72">
        <v>53</v>
      </c>
      <c r="G208" s="72">
        <v>77</v>
      </c>
      <c r="H208" s="72">
        <v>73</v>
      </c>
      <c r="I208" s="73" t="s">
        <v>36</v>
      </c>
      <c r="J208" s="73">
        <f t="shared" si="25"/>
        <v>0</v>
      </c>
      <c r="K208" s="72">
        <v>56</v>
      </c>
      <c r="L208" s="74">
        <f t="shared" si="26"/>
        <v>8</v>
      </c>
      <c r="M208" s="74">
        <f t="shared" si="27"/>
        <v>1</v>
      </c>
      <c r="N208" s="65" t="str">
        <f>IF(_xlfn.XLOOKUP(L208,兵力分配!A:A,兵力分配!B:B)*100&gt;J208,J208/100,_xlfn.XLOOKUP(L208,兵力分配!A:A,兵力分配!B:B)*1)&amp;0</f>
        <v>00</v>
      </c>
      <c r="O208" s="65">
        <f>IF(_xlfn.XLOOKUP(L208,兵力分配!A:A,兵力分配!C:C)*100&gt;J208-N208*10,(J208-N208*10)/100,_xlfn.XLOOKUP(L208,兵力分配!A:A,兵力分配!C:C)*1)</f>
        <v>0</v>
      </c>
      <c r="P208" s="65">
        <f t="shared" si="28"/>
        <v>0</v>
      </c>
      <c r="Q208" s="64" t="str">
        <f t="shared" si="29"/>
        <v>武将数据205
.STR 《{在野}《
.db 82,53,77,$00,73,$10,$00</v>
      </c>
      <c r="R208" s="67"/>
      <c r="S208" s="75" t="s">
        <v>43</v>
      </c>
      <c r="T208" s="76"/>
      <c r="U208" s="75" t="s">
        <v>43</v>
      </c>
      <c r="V208" s="65" t="str">
        <f t="shared" si="30"/>
        <v>武将205的德=56</v>
      </c>
      <c r="W208" s="67"/>
      <c r="X208" s="64" t="str">
        <f t="shared" si="31"/>
        <v>武将名字205
.STR 《杨任{结束}{结束}{结束}{结束}{结束}《</v>
      </c>
      <c r="Y208" s="67"/>
    </row>
    <row r="209" ht="33.75" spans="1:25">
      <c r="A209" s="77" t="str">
        <f t="shared" si="24"/>
        <v>CE</v>
      </c>
      <c r="B209" s="41">
        <v>206</v>
      </c>
      <c r="C209" s="41" t="s">
        <v>239</v>
      </c>
      <c r="D209" s="71" t="str">
        <f>IF(_xlfn.XLOOKUP(C209,城池数据!J:J,E:E,0)+_xlfn.XLOOKUP(C209,城池数据!K:K,E:E,0)+_xlfn.XLOOKUP(C209,城池数据!L:L,E:E,0)+_xlfn.XLOOKUP(C209,城池数据!M:M,E:E,0)+_xlfn.XLOOKUP(C209,城池数据!O:O,E:E,0)+_xlfn.XLOOKUP(C209,城池数据!P:P,E:E,0)+_xlfn.XLOOKUP(C209,城池数据!Q:Q,E:E,0)+_xlfn.XLOOKUP(C209,城池数据!R:R,E:E,0)+_xlfn.XLOOKUP(C209,城池数据!S:S,E:E,0)+_xlfn.XLOOKUP(C209,城池数据!T:T,E:E,0)+_xlfn.XLOOKUP(C209,城池数据!U:U,E:E,0)&gt;0,"出仕","在野")</f>
        <v>在野</v>
      </c>
      <c r="E209" s="72">
        <v>50</v>
      </c>
      <c r="F209" s="72">
        <v>91</v>
      </c>
      <c r="G209" s="72">
        <v>41</v>
      </c>
      <c r="H209" s="72">
        <v>73</v>
      </c>
      <c r="I209" s="73" t="s">
        <v>24</v>
      </c>
      <c r="J209" s="73">
        <f t="shared" si="25"/>
        <v>0</v>
      </c>
      <c r="K209" s="72">
        <v>74</v>
      </c>
      <c r="L209" s="74">
        <f t="shared" si="26"/>
        <v>5</v>
      </c>
      <c r="M209" s="74">
        <f t="shared" si="27"/>
        <v>0</v>
      </c>
      <c r="N209" s="65" t="str">
        <f>IF(_xlfn.XLOOKUP(L209,兵力分配!A:A,兵力分配!B:B)*100&gt;J209,J209/100,_xlfn.XLOOKUP(L209,兵力分配!A:A,兵力分配!B:B)*1)&amp;0</f>
        <v>00</v>
      </c>
      <c r="O209" s="65">
        <f>IF(_xlfn.XLOOKUP(L209,兵力分配!A:A,兵力分配!C:C)*100&gt;J209-N209*10,(J209-N209*10)/100,_xlfn.XLOOKUP(L209,兵力分配!A:A,兵力分配!C:C)*1)</f>
        <v>0</v>
      </c>
      <c r="P209" s="65">
        <f t="shared" si="28"/>
        <v>0</v>
      </c>
      <c r="Q209" s="64" t="str">
        <f t="shared" si="29"/>
        <v>武将数据206
.STR 《{在野}《
.db 50,91,41,$00,73,$00,$00</v>
      </c>
      <c r="R209" s="67"/>
      <c r="S209" s="75" t="s">
        <v>43</v>
      </c>
      <c r="T209" s="76"/>
      <c r="U209" s="75" t="s">
        <v>45</v>
      </c>
      <c r="V209" s="65" t="str">
        <f t="shared" si="30"/>
        <v>武将206的德=74</v>
      </c>
      <c r="W209" s="67"/>
      <c r="X209" s="64" t="str">
        <f t="shared" si="31"/>
        <v>武将名字206
.STR 《杨修{结束}{结束}{结束}{结束}{结束}《</v>
      </c>
      <c r="Y209" s="67"/>
    </row>
    <row r="210" ht="33.75" spans="1:25">
      <c r="A210" s="77" t="str">
        <f t="shared" si="24"/>
        <v>CF</v>
      </c>
      <c r="B210" s="41">
        <v>207</v>
      </c>
      <c r="C210" s="41" t="s">
        <v>240</v>
      </c>
      <c r="D210" s="71" t="str">
        <f>IF(_xlfn.XLOOKUP(C210,城池数据!J:J,E:E,0)+_xlfn.XLOOKUP(C210,城池数据!K:K,E:E,0)+_xlfn.XLOOKUP(C210,城池数据!L:L,E:E,0)+_xlfn.XLOOKUP(C210,城池数据!M:M,E:E,0)+_xlfn.XLOOKUP(C210,城池数据!O:O,E:E,0)+_xlfn.XLOOKUP(C210,城池数据!P:P,E:E,0)+_xlfn.XLOOKUP(C210,城池数据!Q:Q,E:E,0)+_xlfn.XLOOKUP(C210,城池数据!R:R,E:E,0)+_xlfn.XLOOKUP(C210,城池数据!S:S,E:E,0)+_xlfn.XLOOKUP(C210,城池数据!T:T,E:E,0)+_xlfn.XLOOKUP(C210,城池数据!U:U,E:E,0)&gt;0,"出仕","在野")</f>
        <v>在野</v>
      </c>
      <c r="E210" s="72">
        <v>70</v>
      </c>
      <c r="F210" s="72">
        <v>79</v>
      </c>
      <c r="G210" s="72">
        <v>47</v>
      </c>
      <c r="H210" s="72">
        <v>77</v>
      </c>
      <c r="I210" s="73" t="s">
        <v>24</v>
      </c>
      <c r="J210" s="73">
        <f t="shared" si="25"/>
        <v>0</v>
      </c>
      <c r="K210" s="72">
        <v>60</v>
      </c>
      <c r="L210" s="74">
        <f t="shared" si="26"/>
        <v>5</v>
      </c>
      <c r="M210" s="74">
        <f t="shared" si="27"/>
        <v>0</v>
      </c>
      <c r="N210" s="65" t="str">
        <f>IF(_xlfn.XLOOKUP(L210,兵力分配!A:A,兵力分配!B:B)*100&gt;J210,J210/100,_xlfn.XLOOKUP(L210,兵力分配!A:A,兵力分配!B:B)*1)&amp;0</f>
        <v>00</v>
      </c>
      <c r="O210" s="65">
        <f>IF(_xlfn.XLOOKUP(L210,兵力分配!A:A,兵力分配!C:C)*100&gt;J210-N210*10,(J210-N210*10)/100,_xlfn.XLOOKUP(L210,兵力分配!A:A,兵力分配!C:C)*1)</f>
        <v>0</v>
      </c>
      <c r="P210" s="65">
        <f t="shared" si="28"/>
        <v>0</v>
      </c>
      <c r="Q210" s="64" t="str">
        <f t="shared" si="29"/>
        <v>武将数据207
.STR 《{在野}《
.db 70,79,47,$00,77,$00,$00</v>
      </c>
      <c r="R210" s="67"/>
      <c r="S210" s="75" t="s">
        <v>43</v>
      </c>
      <c r="T210" s="76"/>
      <c r="U210" s="75" t="s">
        <v>47</v>
      </c>
      <c r="V210" s="65" t="str">
        <f t="shared" si="30"/>
        <v>武将207的德=60</v>
      </c>
      <c r="W210" s="67"/>
      <c r="X210" s="64" t="str">
        <f t="shared" si="31"/>
        <v>武将名字207
.STR 《杨仪{结束}{结束}{结束}{结束}{结束}《</v>
      </c>
      <c r="Y210" s="67"/>
    </row>
    <row r="211" ht="33.75" spans="1:25">
      <c r="A211" s="77" t="str">
        <f t="shared" si="24"/>
        <v>D0</v>
      </c>
      <c r="B211" s="41">
        <v>208</v>
      </c>
      <c r="C211" s="41" t="s">
        <v>241</v>
      </c>
      <c r="D211" s="71" t="str">
        <f>IF(_xlfn.XLOOKUP(C211,城池数据!J:J,E:E,0)+_xlfn.XLOOKUP(C211,城池数据!K:K,E:E,0)+_xlfn.XLOOKUP(C211,城池数据!L:L,E:E,0)+_xlfn.XLOOKUP(C211,城池数据!M:M,E:E,0)+_xlfn.XLOOKUP(C211,城池数据!O:O,E:E,0)+_xlfn.XLOOKUP(C211,城池数据!P:P,E:E,0)+_xlfn.XLOOKUP(C211,城池数据!Q:Q,E:E,0)+_xlfn.XLOOKUP(C211,城池数据!R:R,E:E,0)+_xlfn.XLOOKUP(C211,城池数据!S:S,E:E,0)+_xlfn.XLOOKUP(C211,城池数据!T:T,E:E,0)+_xlfn.XLOOKUP(C211,城池数据!U:U,E:E,0)&gt;0,"出仕","在野")</f>
        <v>在野</v>
      </c>
      <c r="E211" s="72">
        <v>54</v>
      </c>
      <c r="F211" s="72">
        <v>86</v>
      </c>
      <c r="G211" s="72">
        <v>41</v>
      </c>
      <c r="H211" s="72">
        <v>71</v>
      </c>
      <c r="I211" s="73" t="s">
        <v>24</v>
      </c>
      <c r="J211" s="73">
        <f t="shared" si="25"/>
        <v>0</v>
      </c>
      <c r="K211" s="72">
        <v>87</v>
      </c>
      <c r="L211" s="74">
        <f t="shared" si="26"/>
        <v>5</v>
      </c>
      <c r="M211" s="74">
        <f t="shared" si="27"/>
        <v>0</v>
      </c>
      <c r="N211" s="65" t="str">
        <f>IF(_xlfn.XLOOKUP(L211,兵力分配!A:A,兵力分配!B:B)*100&gt;J211,J211/100,_xlfn.XLOOKUP(L211,兵力分配!A:A,兵力分配!B:B)*1)&amp;0</f>
        <v>00</v>
      </c>
      <c r="O211" s="65">
        <f>IF(_xlfn.XLOOKUP(L211,兵力分配!A:A,兵力分配!C:C)*100&gt;J211-N211*10,(J211-N211*10)/100,_xlfn.XLOOKUP(L211,兵力分配!A:A,兵力分配!C:C)*1)</f>
        <v>0</v>
      </c>
      <c r="P211" s="65">
        <f t="shared" si="28"/>
        <v>0</v>
      </c>
      <c r="Q211" s="64" t="str">
        <f t="shared" si="29"/>
        <v>武将数据208
.STR 《{在野}《
.db 54,86,41,$00,71,$00,$00</v>
      </c>
      <c r="R211" s="67"/>
      <c r="S211" s="75" t="s">
        <v>43</v>
      </c>
      <c r="T211" s="76"/>
      <c r="U211" s="75">
        <v>10</v>
      </c>
      <c r="V211" s="65" t="str">
        <f t="shared" si="30"/>
        <v>武将208的德=87</v>
      </c>
      <c r="W211" s="67"/>
      <c r="X211" s="64" t="str">
        <f t="shared" si="31"/>
        <v>武将名字208
.STR 《伊籍{结束}{结束}{结束}{结束}{结束}《</v>
      </c>
      <c r="Y211" s="67"/>
    </row>
    <row r="212" ht="33.75" spans="1:25">
      <c r="A212" s="77" t="str">
        <f t="shared" si="24"/>
        <v>D1</v>
      </c>
      <c r="B212" s="41">
        <v>209</v>
      </c>
      <c r="C212" s="10" t="s">
        <v>242</v>
      </c>
      <c r="D212" s="71" t="str">
        <f>IF(_xlfn.XLOOKUP(C212,城池数据!J:J,E:E,0)+_xlfn.XLOOKUP(C212,城池数据!K:K,E:E,0)+_xlfn.XLOOKUP(C212,城池数据!L:L,E:E,0)+_xlfn.XLOOKUP(C212,城池数据!M:M,E:E,0)+_xlfn.XLOOKUP(C212,城池数据!O:O,E:E,0)+_xlfn.XLOOKUP(C212,城池数据!P:P,E:E,0)+_xlfn.XLOOKUP(C212,城池数据!Q:Q,E:E,0)+_xlfn.XLOOKUP(C212,城池数据!R:R,E:E,0)+_xlfn.XLOOKUP(C212,城池数据!S:S,E:E,0)+_xlfn.XLOOKUP(C212,城池数据!T:T,E:E,0)+_xlfn.XLOOKUP(C212,城池数据!U:U,E:E,0)&gt;0,"出仕","在野")</f>
        <v>出仕</v>
      </c>
      <c r="E212" s="72">
        <v>88</v>
      </c>
      <c r="F212" s="72">
        <v>75</v>
      </c>
      <c r="G212" s="72">
        <v>88</v>
      </c>
      <c r="H212" s="72">
        <v>96</v>
      </c>
      <c r="I212" s="73" t="s">
        <v>36</v>
      </c>
      <c r="J212" s="73">
        <f t="shared" si="25"/>
        <v>500</v>
      </c>
      <c r="K212" s="72">
        <v>59</v>
      </c>
      <c r="L212" s="74">
        <f t="shared" si="26"/>
        <v>9</v>
      </c>
      <c r="M212" s="74">
        <f t="shared" si="27"/>
        <v>1</v>
      </c>
      <c r="N212" s="65" t="str">
        <f>IF(_xlfn.XLOOKUP(L212,兵力分配!A:A,兵力分配!B:B)*100&gt;J212,J212/100,_xlfn.XLOOKUP(L212,兵力分配!A:A,兵力分配!B:B)*1)&amp;0</f>
        <v>20</v>
      </c>
      <c r="O212" s="65">
        <f>IF(_xlfn.XLOOKUP(L212,兵力分配!A:A,兵力分配!C:C)*100&gt;J212-N212*10,(J212-N212*10)/100,_xlfn.XLOOKUP(L212,兵力分配!A:A,兵力分配!C:C)*1)</f>
        <v>3</v>
      </c>
      <c r="P212" s="65">
        <f t="shared" si="28"/>
        <v>0</v>
      </c>
      <c r="Q212" s="64" t="str">
        <f t="shared" si="29"/>
        <v>武将数据209
.STR 《{出仕}《
.db 88,75,88,$20,96,$15,$03</v>
      </c>
      <c r="R212" s="67"/>
      <c r="S212" s="75" t="s">
        <v>43</v>
      </c>
      <c r="T212" s="76"/>
      <c r="U212" s="75">
        <v>11</v>
      </c>
      <c r="V212" s="65" t="str">
        <f t="shared" si="30"/>
        <v>武将209的德=59</v>
      </c>
      <c r="W212" s="67"/>
      <c r="X212" s="64" t="str">
        <f t="shared" si="31"/>
        <v>武将名字209
.STR 《于禁{结束}{结束}{结束}{结束}{结束}《</v>
      </c>
      <c r="Y212" s="67"/>
    </row>
    <row r="213" ht="33.75" spans="1:25">
      <c r="A213" s="77" t="str">
        <f t="shared" si="24"/>
        <v>D2</v>
      </c>
      <c r="B213" s="41">
        <v>210</v>
      </c>
      <c r="C213" s="10" t="s">
        <v>243</v>
      </c>
      <c r="D213" s="71" t="str">
        <f>IF(_xlfn.XLOOKUP(C213,城池数据!J:J,E:E,0)+_xlfn.XLOOKUP(C213,城池数据!K:K,E:E,0)+_xlfn.XLOOKUP(C213,城池数据!L:L,E:E,0)+_xlfn.XLOOKUP(C213,城池数据!M:M,E:E,0)+_xlfn.XLOOKUP(C213,城池数据!O:O,E:E,0)+_xlfn.XLOOKUP(C213,城池数据!P:P,E:E,0)+_xlfn.XLOOKUP(C213,城池数据!Q:Q,E:E,0)+_xlfn.XLOOKUP(C213,城池数据!R:R,E:E,0)+_xlfn.XLOOKUP(C213,城池数据!S:S,E:E,0)+_xlfn.XLOOKUP(C213,城池数据!T:T,E:E,0)+_xlfn.XLOOKUP(C213,城池数据!U:U,E:E,0)&gt;0,"出仕","在野")</f>
        <v>出仕</v>
      </c>
      <c r="E213" s="72">
        <v>96</v>
      </c>
      <c r="F213" s="72">
        <v>29</v>
      </c>
      <c r="G213" s="72">
        <v>71</v>
      </c>
      <c r="H213" s="72">
        <v>98</v>
      </c>
      <c r="I213" s="73" t="s">
        <v>26</v>
      </c>
      <c r="J213" s="73">
        <f t="shared" si="25"/>
        <v>500</v>
      </c>
      <c r="K213" s="72">
        <v>77</v>
      </c>
      <c r="L213" s="74">
        <f t="shared" si="26"/>
        <v>8</v>
      </c>
      <c r="M213" s="74">
        <f t="shared" si="27"/>
        <v>2</v>
      </c>
      <c r="N213" s="65" t="str">
        <f>IF(_xlfn.XLOOKUP(L213,兵力分配!A:A,兵力分配!B:B)*100&gt;J213,J213/100,_xlfn.XLOOKUP(L213,兵力分配!A:A,兵力分配!B:B)*1)&amp;0</f>
        <v>20</v>
      </c>
      <c r="O213" s="65">
        <f>IF(_xlfn.XLOOKUP(L213,兵力分配!A:A,兵力分配!C:C)*100&gt;J213-N213*10,(J213-N213*10)/100,_xlfn.XLOOKUP(L213,兵力分配!A:A,兵力分配!C:C)*1)</f>
        <v>3</v>
      </c>
      <c r="P213" s="65">
        <f t="shared" si="28"/>
        <v>0</v>
      </c>
      <c r="Q213" s="64" t="str">
        <f t="shared" si="29"/>
        <v>武将数据210
.STR 《{出仕}《
.db 96,29,71,$20,98,$25,$03</v>
      </c>
      <c r="R213" s="67"/>
      <c r="S213" s="75" t="s">
        <v>43</v>
      </c>
      <c r="T213" s="76"/>
      <c r="U213" s="75">
        <v>12</v>
      </c>
      <c r="V213" s="65" t="str">
        <f t="shared" si="30"/>
        <v>武将210的德=77</v>
      </c>
      <c r="W213" s="67"/>
      <c r="X213" s="64" t="str">
        <f t="shared" si="31"/>
        <v>武将名字210
.STR 《俞涉{结束}{结束}{结束}{结束}{结束}《</v>
      </c>
      <c r="Y213" s="67"/>
    </row>
    <row r="214" ht="33.75" spans="1:25">
      <c r="A214" s="77" t="str">
        <f t="shared" si="24"/>
        <v>D3</v>
      </c>
      <c r="B214" s="41">
        <v>211</v>
      </c>
      <c r="C214" s="41" t="s">
        <v>244</v>
      </c>
      <c r="D214" s="71" t="str">
        <f>IF(_xlfn.XLOOKUP(C214,城池数据!J:J,E:E,0)+_xlfn.XLOOKUP(C214,城池数据!K:K,E:E,0)+_xlfn.XLOOKUP(C214,城池数据!L:L,E:E,0)+_xlfn.XLOOKUP(C214,城池数据!M:M,E:E,0)+_xlfn.XLOOKUP(C214,城池数据!O:O,E:E,0)+_xlfn.XLOOKUP(C214,城池数据!P:P,E:E,0)+_xlfn.XLOOKUP(C214,城池数据!Q:Q,E:E,0)+_xlfn.XLOOKUP(C214,城池数据!R:R,E:E,0)+_xlfn.XLOOKUP(C214,城池数据!S:S,E:E,0)+_xlfn.XLOOKUP(C214,城池数据!T:T,E:E,0)+_xlfn.XLOOKUP(C214,城池数据!U:U,E:E,0)&gt;0,"出仕","在野")</f>
        <v>在野</v>
      </c>
      <c r="E214" s="72">
        <v>82</v>
      </c>
      <c r="F214" s="72">
        <v>43</v>
      </c>
      <c r="G214" s="72">
        <v>71</v>
      </c>
      <c r="H214" s="72">
        <v>99</v>
      </c>
      <c r="I214" s="73" t="s">
        <v>24</v>
      </c>
      <c r="J214" s="73">
        <f t="shared" si="25"/>
        <v>0</v>
      </c>
      <c r="K214" s="72">
        <v>47</v>
      </c>
      <c r="L214" s="74">
        <f t="shared" si="26"/>
        <v>8</v>
      </c>
      <c r="M214" s="74">
        <f t="shared" si="27"/>
        <v>0</v>
      </c>
      <c r="N214" s="65" t="str">
        <f>IF(_xlfn.XLOOKUP(L214,兵力分配!A:A,兵力分配!B:B)*100&gt;J214,J214/100,_xlfn.XLOOKUP(L214,兵力分配!A:A,兵力分配!B:B)*1)&amp;0</f>
        <v>00</v>
      </c>
      <c r="O214" s="65">
        <f>IF(_xlfn.XLOOKUP(L214,兵力分配!A:A,兵力分配!C:C)*100&gt;J214-N214*10,(J214-N214*10)/100,_xlfn.XLOOKUP(L214,兵力分配!A:A,兵力分配!C:C)*1)</f>
        <v>0</v>
      </c>
      <c r="P214" s="65">
        <f t="shared" si="28"/>
        <v>0</v>
      </c>
      <c r="Q214" s="64" t="str">
        <f t="shared" si="29"/>
        <v>武将数据211
.STR 《{在野}《
.db 82,43,71,$00,99,$00,$00</v>
      </c>
      <c r="R214" s="67"/>
      <c r="S214" s="75" t="s">
        <v>43</v>
      </c>
      <c r="T214" s="76"/>
      <c r="U214" s="75">
        <v>13</v>
      </c>
      <c r="V214" s="65" t="str">
        <f t="shared" si="30"/>
        <v>武将211的德=47</v>
      </c>
      <c r="W214" s="67"/>
      <c r="X214" s="64" t="str">
        <f t="shared" si="31"/>
        <v>武将名字211
.STR 《袁尚{结束}{结束}{结束}{结束}{结束}《</v>
      </c>
      <c r="Y214" s="67"/>
    </row>
    <row r="215" ht="33.75" spans="1:25">
      <c r="A215" s="77" t="str">
        <f t="shared" si="24"/>
        <v>D4</v>
      </c>
      <c r="B215" s="41">
        <v>212</v>
      </c>
      <c r="C215" s="41" t="s">
        <v>245</v>
      </c>
      <c r="D215" s="71" t="str">
        <f>IF(_xlfn.XLOOKUP(C215,城池数据!J:J,E:E,0)+_xlfn.XLOOKUP(C215,城池数据!K:K,E:E,0)+_xlfn.XLOOKUP(C215,城池数据!L:L,E:E,0)+_xlfn.XLOOKUP(C215,城池数据!M:M,E:E,0)+_xlfn.XLOOKUP(C215,城池数据!O:O,E:E,0)+_xlfn.XLOOKUP(C215,城池数据!P:P,E:E,0)+_xlfn.XLOOKUP(C215,城池数据!Q:Q,E:E,0)+_xlfn.XLOOKUP(C215,城池数据!R:R,E:E,0)+_xlfn.XLOOKUP(C215,城池数据!S:S,E:E,0)+_xlfn.XLOOKUP(C215,城池数据!T:T,E:E,0)+_xlfn.XLOOKUP(C215,城池数据!U:U,E:E,0)&gt;0,"出仕","在野")</f>
        <v>在野</v>
      </c>
      <c r="E215" s="72">
        <v>69</v>
      </c>
      <c r="F215" s="72">
        <v>45</v>
      </c>
      <c r="G215" s="72">
        <v>65</v>
      </c>
      <c r="H215" s="72">
        <v>99</v>
      </c>
      <c r="I215" s="73" t="s">
        <v>24</v>
      </c>
      <c r="J215" s="73">
        <f t="shared" si="25"/>
        <v>0</v>
      </c>
      <c r="K215" s="72">
        <v>41</v>
      </c>
      <c r="L215" s="74">
        <f t="shared" si="26"/>
        <v>7</v>
      </c>
      <c r="M215" s="74">
        <f t="shared" si="27"/>
        <v>0</v>
      </c>
      <c r="N215" s="65" t="str">
        <f>IF(_xlfn.XLOOKUP(L215,兵力分配!A:A,兵力分配!B:B)*100&gt;J215,J215/100,_xlfn.XLOOKUP(L215,兵力分配!A:A,兵力分配!B:B)*1)&amp;0</f>
        <v>00</v>
      </c>
      <c r="O215" s="65">
        <f>IF(_xlfn.XLOOKUP(L215,兵力分配!A:A,兵力分配!C:C)*100&gt;J215-N215*10,(J215-N215*10)/100,_xlfn.XLOOKUP(L215,兵力分配!A:A,兵力分配!C:C)*1)</f>
        <v>0</v>
      </c>
      <c r="P215" s="65">
        <f t="shared" si="28"/>
        <v>0</v>
      </c>
      <c r="Q215" s="64" t="str">
        <f t="shared" si="29"/>
        <v>武将数据212
.STR 《{在野}《
.db 69,45,65,$00,99,$00,$00</v>
      </c>
      <c r="R215" s="67"/>
      <c r="S215" s="75" t="s">
        <v>43</v>
      </c>
      <c r="T215" s="76"/>
      <c r="U215" s="75">
        <v>14</v>
      </c>
      <c r="V215" s="65" t="str">
        <f t="shared" si="30"/>
        <v>武将212的德=41</v>
      </c>
      <c r="W215" s="67"/>
      <c r="X215" s="64" t="str">
        <f t="shared" si="31"/>
        <v>武将名字212
.STR 《袁谭{结束}{结束}{结束}{结束}{结束}《</v>
      </c>
      <c r="Y215" s="67"/>
    </row>
    <row r="216" ht="33.75" spans="1:25">
      <c r="A216" s="77" t="str">
        <f t="shared" si="24"/>
        <v>D5</v>
      </c>
      <c r="B216" s="41">
        <v>213</v>
      </c>
      <c r="C216" s="10" t="s">
        <v>246</v>
      </c>
      <c r="D216" s="71" t="str">
        <f>IF(_xlfn.XLOOKUP(C216,城池数据!J:J,E:E,0)+_xlfn.XLOOKUP(C216,城池数据!K:K,E:E,0)+_xlfn.XLOOKUP(C216,城池数据!L:L,E:E,0)+_xlfn.XLOOKUP(C216,城池数据!M:M,E:E,0)+_xlfn.XLOOKUP(C216,城池数据!O:O,E:E,0)+_xlfn.XLOOKUP(C216,城池数据!P:P,E:E,0)+_xlfn.XLOOKUP(C216,城池数据!Q:Q,E:E,0)+_xlfn.XLOOKUP(C216,城池数据!R:R,E:E,0)+_xlfn.XLOOKUP(C216,城池数据!S:S,E:E,0)+_xlfn.XLOOKUP(C216,城池数据!T:T,E:E,0)+_xlfn.XLOOKUP(C216,城池数据!U:U,E:E,0)&gt;0,"出仕","在野")</f>
        <v>在野</v>
      </c>
      <c r="E216" s="72">
        <v>62</v>
      </c>
      <c r="F216" s="72">
        <v>45</v>
      </c>
      <c r="G216" s="72">
        <v>65</v>
      </c>
      <c r="H216" s="72">
        <v>99</v>
      </c>
      <c r="I216" s="73" t="s">
        <v>24</v>
      </c>
      <c r="J216" s="73">
        <f t="shared" si="25"/>
        <v>0</v>
      </c>
      <c r="K216" s="72">
        <v>61</v>
      </c>
      <c r="L216" s="74">
        <f t="shared" si="26"/>
        <v>7</v>
      </c>
      <c r="M216" s="74">
        <f t="shared" si="27"/>
        <v>0</v>
      </c>
      <c r="N216" s="65" t="str">
        <f>IF(_xlfn.XLOOKUP(L216,兵力分配!A:A,兵力分配!B:B)*100&gt;J216,J216/100,_xlfn.XLOOKUP(L216,兵力分配!A:A,兵力分配!B:B)*1)&amp;0</f>
        <v>00</v>
      </c>
      <c r="O216" s="65">
        <f>IF(_xlfn.XLOOKUP(L216,兵力分配!A:A,兵力分配!C:C)*100&gt;J216-N216*10,(J216-N216*10)/100,_xlfn.XLOOKUP(L216,兵力分配!A:A,兵力分配!C:C)*1)</f>
        <v>0</v>
      </c>
      <c r="P216" s="65">
        <f t="shared" si="28"/>
        <v>0</v>
      </c>
      <c r="Q216" s="64" t="str">
        <f t="shared" si="29"/>
        <v>武将数据213
.STR 《{在野}《
.db 62,45,65,$00,99,$00,$00</v>
      </c>
      <c r="R216" s="67"/>
      <c r="S216" s="75" t="s">
        <v>43</v>
      </c>
      <c r="T216" s="76"/>
      <c r="U216" s="75">
        <v>15</v>
      </c>
      <c r="V216" s="65" t="str">
        <f t="shared" si="30"/>
        <v>武将213的德=61</v>
      </c>
      <c r="W216" s="67"/>
      <c r="X216" s="64" t="str">
        <f t="shared" si="31"/>
        <v>武将名字213
.STR 《袁熙{结束}{结束}{结束}{结束}{结束}《</v>
      </c>
      <c r="Y216" s="67"/>
    </row>
    <row r="217" ht="33.75" spans="1:25">
      <c r="A217" s="77" t="str">
        <f t="shared" si="24"/>
        <v>D6</v>
      </c>
      <c r="B217" s="41">
        <v>214</v>
      </c>
      <c r="C217" s="10" t="s">
        <v>247</v>
      </c>
      <c r="D217" s="71" t="str">
        <f>IF(_xlfn.XLOOKUP(C217,城池数据!J:J,E:E,0)+_xlfn.XLOOKUP(C217,城池数据!K:K,E:E,0)+_xlfn.XLOOKUP(C217,城池数据!L:L,E:E,0)+_xlfn.XLOOKUP(C217,城池数据!M:M,E:E,0)+_xlfn.XLOOKUP(C217,城池数据!O:O,E:E,0)+_xlfn.XLOOKUP(C217,城池数据!P:P,E:E,0)+_xlfn.XLOOKUP(C217,城池数据!Q:Q,E:E,0)+_xlfn.XLOOKUP(C217,城池数据!R:R,E:E,0)+_xlfn.XLOOKUP(C217,城池数据!S:S,E:E,0)+_xlfn.XLOOKUP(C217,城池数据!T:T,E:E,0)+_xlfn.XLOOKUP(C217,城池数据!U:U,E:E,0)&gt;0,"出仕","在野")</f>
        <v>在野</v>
      </c>
      <c r="E217" s="72">
        <v>79</v>
      </c>
      <c r="F217" s="72">
        <v>68</v>
      </c>
      <c r="G217" s="72">
        <v>32</v>
      </c>
      <c r="H217" s="72">
        <v>97</v>
      </c>
      <c r="I217" s="73" t="s">
        <v>24</v>
      </c>
      <c r="J217" s="73">
        <f t="shared" si="25"/>
        <v>0</v>
      </c>
      <c r="K217" s="72">
        <v>40</v>
      </c>
      <c r="L217" s="74">
        <f t="shared" si="26"/>
        <v>4</v>
      </c>
      <c r="M217" s="74">
        <f t="shared" si="27"/>
        <v>0</v>
      </c>
      <c r="N217" s="65" t="str">
        <f>IF(_xlfn.XLOOKUP(L217,兵力分配!A:A,兵力分配!B:B)*100&gt;J217,J217/100,_xlfn.XLOOKUP(L217,兵力分配!A:A,兵力分配!B:B)*1)&amp;0</f>
        <v>00</v>
      </c>
      <c r="O217" s="65">
        <f>IF(_xlfn.XLOOKUP(L217,兵力分配!A:A,兵力分配!C:C)*100&gt;J217-N217*10,(J217-N217*10)/100,_xlfn.XLOOKUP(L217,兵力分配!A:A,兵力分配!C:C)*1)</f>
        <v>0</v>
      </c>
      <c r="P217" s="65">
        <f t="shared" si="28"/>
        <v>0</v>
      </c>
      <c r="Q217" s="64" t="str">
        <f t="shared" si="29"/>
        <v>武将数据214
.STR 《{在野}《
.db 79,68,32,$00,97,$00,$00</v>
      </c>
      <c r="R217" s="67"/>
      <c r="S217" s="75" t="s">
        <v>43</v>
      </c>
      <c r="T217" s="76"/>
      <c r="U217" s="75">
        <v>16</v>
      </c>
      <c r="V217" s="65" t="str">
        <f t="shared" si="30"/>
        <v>武将214的德=40</v>
      </c>
      <c r="W217" s="67"/>
      <c r="X217" s="64" t="str">
        <f t="shared" si="31"/>
        <v>武将名字214
.STR 《袁耀{结束}{结束}{结束}{结束}{结束}《</v>
      </c>
      <c r="Y217" s="67"/>
    </row>
    <row r="218" ht="33.75" spans="1:25">
      <c r="A218" s="77" t="str">
        <f t="shared" si="24"/>
        <v>D7</v>
      </c>
      <c r="B218" s="41">
        <v>215</v>
      </c>
      <c r="C218" s="10" t="s">
        <v>248</v>
      </c>
      <c r="D218" s="71" t="str">
        <f>IF(_xlfn.XLOOKUP(C218,城池数据!J:J,E:E,0)+_xlfn.XLOOKUP(C218,城池数据!K:K,E:E,0)+_xlfn.XLOOKUP(C218,城池数据!L:L,E:E,0)+_xlfn.XLOOKUP(C218,城池数据!M:M,E:E,0)+_xlfn.XLOOKUP(C218,城池数据!O:O,E:E,0)+_xlfn.XLOOKUP(C218,城池数据!P:P,E:E,0)+_xlfn.XLOOKUP(C218,城池数据!Q:Q,E:E,0)+_xlfn.XLOOKUP(C218,城池数据!R:R,E:E,0)+_xlfn.XLOOKUP(C218,城池数据!S:S,E:E,0)+_xlfn.XLOOKUP(C218,城池数据!T:T,E:E,0)+_xlfn.XLOOKUP(C218,城池数据!U:U,E:E,0)&gt;0,"出仕","在野")</f>
        <v>出仕</v>
      </c>
      <c r="E218" s="72">
        <v>72</v>
      </c>
      <c r="F218" s="72">
        <v>73</v>
      </c>
      <c r="G218" s="72">
        <v>39</v>
      </c>
      <c r="H218" s="72">
        <v>51</v>
      </c>
      <c r="I218" s="73" t="s">
        <v>24</v>
      </c>
      <c r="J218" s="73">
        <f t="shared" si="25"/>
        <v>500</v>
      </c>
      <c r="K218" s="72">
        <v>59</v>
      </c>
      <c r="L218" s="74">
        <f t="shared" si="26"/>
        <v>4</v>
      </c>
      <c r="M218" s="74">
        <f t="shared" si="27"/>
        <v>0</v>
      </c>
      <c r="N218" s="65" t="str">
        <f>IF(_xlfn.XLOOKUP(L218,兵力分配!A:A,兵力分配!B:B)*100&gt;J218,J218/100,_xlfn.XLOOKUP(L218,兵力分配!A:A,兵力分配!B:B)*1)&amp;0</f>
        <v>40</v>
      </c>
      <c r="O218" s="65">
        <f>IF(_xlfn.XLOOKUP(L218,兵力分配!A:A,兵力分配!C:C)*100&gt;J218-N218*10,(J218-N218*10)/100,_xlfn.XLOOKUP(L218,兵力分配!A:A,兵力分配!C:C)*1)</f>
        <v>1</v>
      </c>
      <c r="P218" s="65">
        <f t="shared" si="28"/>
        <v>0</v>
      </c>
      <c r="Q218" s="64" t="str">
        <f t="shared" si="29"/>
        <v>武将数据215
.STR 《{出仕}《
.db 72,73,39,$40,51,$05,$01</v>
      </c>
      <c r="R218" s="67"/>
      <c r="S218" s="75" t="s">
        <v>43</v>
      </c>
      <c r="T218" s="76"/>
      <c r="U218" s="75">
        <v>17</v>
      </c>
      <c r="V218" s="65" t="str">
        <f t="shared" si="30"/>
        <v>武将215的德=59</v>
      </c>
      <c r="W218" s="67"/>
      <c r="X218" s="64" t="str">
        <f t="shared" si="31"/>
        <v>武将名字215
.STR 《袁遗{结束}{结束}{结束}{结束}{结束}《</v>
      </c>
      <c r="Y218" s="67"/>
    </row>
    <row r="219" ht="33.75" spans="1:25">
      <c r="A219" s="77" t="str">
        <f t="shared" si="24"/>
        <v>D8</v>
      </c>
      <c r="B219" s="41">
        <v>216</v>
      </c>
      <c r="C219" s="41" t="s">
        <v>249</v>
      </c>
      <c r="D219" s="71" t="str">
        <f>IF(_xlfn.XLOOKUP(C219,城池数据!J:J,E:E,0)+_xlfn.XLOOKUP(C219,城池数据!K:K,E:E,0)+_xlfn.XLOOKUP(C219,城池数据!L:L,E:E,0)+_xlfn.XLOOKUP(C219,城池数据!M:M,E:E,0)+_xlfn.XLOOKUP(C219,城池数据!O:O,E:E,0)+_xlfn.XLOOKUP(C219,城池数据!P:P,E:E,0)+_xlfn.XLOOKUP(C219,城池数据!Q:Q,E:E,0)+_xlfn.XLOOKUP(C219,城池数据!R:R,E:E,0)+_xlfn.XLOOKUP(C219,城池数据!S:S,E:E,0)+_xlfn.XLOOKUP(C219,城池数据!T:T,E:E,0)+_xlfn.XLOOKUP(C219,城池数据!U:U,E:E,0)&gt;0,"出仕","在野")</f>
        <v>在野</v>
      </c>
      <c r="E219" s="72">
        <v>91</v>
      </c>
      <c r="F219" s="72">
        <v>55</v>
      </c>
      <c r="G219" s="72">
        <v>83</v>
      </c>
      <c r="H219" s="72">
        <v>73</v>
      </c>
      <c r="I219" s="73" t="s">
        <v>26</v>
      </c>
      <c r="J219" s="73">
        <f t="shared" si="25"/>
        <v>0</v>
      </c>
      <c r="K219" s="72">
        <v>80</v>
      </c>
      <c r="L219" s="74">
        <f t="shared" si="26"/>
        <v>9</v>
      </c>
      <c r="M219" s="74">
        <f t="shared" si="27"/>
        <v>2</v>
      </c>
      <c r="N219" s="65" t="str">
        <f>IF(_xlfn.XLOOKUP(L219,兵力分配!A:A,兵力分配!B:B)*100&gt;J219,J219/100,_xlfn.XLOOKUP(L219,兵力分配!A:A,兵力分配!B:B)*1)&amp;0</f>
        <v>00</v>
      </c>
      <c r="O219" s="65">
        <f>IF(_xlfn.XLOOKUP(L219,兵力分配!A:A,兵力分配!C:C)*100&gt;J219-N219*10,(J219-N219*10)/100,_xlfn.XLOOKUP(L219,兵力分配!A:A,兵力分配!C:C)*1)</f>
        <v>0</v>
      </c>
      <c r="P219" s="65">
        <f t="shared" si="28"/>
        <v>0</v>
      </c>
      <c r="Q219" s="64" t="str">
        <f t="shared" si="29"/>
        <v>武将数据216
.STR 《{在野}《
.db 91,55,83,$00,73,$20,$00</v>
      </c>
      <c r="R219" s="67"/>
      <c r="S219" s="75" t="s">
        <v>45</v>
      </c>
      <c r="T219" s="76"/>
      <c r="U219" s="75">
        <v>0</v>
      </c>
      <c r="V219" s="65" t="str">
        <f t="shared" si="30"/>
        <v>武将216的德=80</v>
      </c>
      <c r="W219" s="67"/>
      <c r="X219" s="64" t="str">
        <f t="shared" si="31"/>
        <v>武将名字216
.STR 《臧霸{结束}{结束}{结束}{结束}{结束}《</v>
      </c>
      <c r="Y219" s="67"/>
    </row>
    <row r="220" ht="33.75" spans="1:25">
      <c r="A220" s="77" t="str">
        <f t="shared" si="24"/>
        <v>D9</v>
      </c>
      <c r="B220" s="41">
        <v>217</v>
      </c>
      <c r="C220" s="41" t="s">
        <v>250</v>
      </c>
      <c r="D220" s="71" t="str">
        <f>IF(_xlfn.XLOOKUP(C220,城池数据!J:J,E:E,0)+_xlfn.XLOOKUP(C220,城池数据!K:K,E:E,0)+_xlfn.XLOOKUP(C220,城池数据!L:L,E:E,0)+_xlfn.XLOOKUP(C220,城池数据!M:M,E:E,0)+_xlfn.XLOOKUP(C220,城池数据!O:O,E:E,0)+_xlfn.XLOOKUP(C220,城池数据!P:P,E:E,0)+_xlfn.XLOOKUP(C220,城池数据!Q:Q,E:E,0)+_xlfn.XLOOKUP(C220,城池数据!R:R,E:E,0)+_xlfn.XLOOKUP(C220,城池数据!S:S,E:E,0)+_xlfn.XLOOKUP(C220,城池数据!T:T,E:E,0)+_xlfn.XLOOKUP(C220,城池数据!U:U,E:E,0)&gt;0,"出仕","在野")</f>
        <v>在野</v>
      </c>
      <c r="E220" s="72">
        <v>94</v>
      </c>
      <c r="F220" s="72">
        <v>45</v>
      </c>
      <c r="G220" s="72">
        <v>90</v>
      </c>
      <c r="H220" s="72">
        <v>97</v>
      </c>
      <c r="I220" s="73" t="s">
        <v>26</v>
      </c>
      <c r="J220" s="73">
        <f t="shared" si="25"/>
        <v>0</v>
      </c>
      <c r="K220" s="72">
        <v>66</v>
      </c>
      <c r="L220" s="74">
        <f t="shared" si="26"/>
        <v>10</v>
      </c>
      <c r="M220" s="74">
        <f t="shared" si="27"/>
        <v>2</v>
      </c>
      <c r="N220" s="65" t="str">
        <f>IF(_xlfn.XLOOKUP(L220,兵力分配!A:A,兵力分配!B:B)*100&gt;J220,J220/100,_xlfn.XLOOKUP(L220,兵力分配!A:A,兵力分配!B:B)*1)&amp;0</f>
        <v>00</v>
      </c>
      <c r="O220" s="65">
        <f>IF(_xlfn.XLOOKUP(L220,兵力分配!A:A,兵力分配!C:C)*100&gt;J220-N220*10,(J220-N220*10)/100,_xlfn.XLOOKUP(L220,兵力分配!A:A,兵力分配!C:C)*1)</f>
        <v>0</v>
      </c>
      <c r="P220" s="65">
        <f t="shared" si="28"/>
        <v>0</v>
      </c>
      <c r="Q220" s="64" t="str">
        <f t="shared" si="29"/>
        <v>武将数据217
.STR 《{在野}《
.db 94,45,90,$00,97,$20,$00</v>
      </c>
      <c r="R220" s="67"/>
      <c r="S220" s="75" t="s">
        <v>45</v>
      </c>
      <c r="T220" s="76"/>
      <c r="U220" s="75">
        <v>1</v>
      </c>
      <c r="V220" s="65" t="str">
        <f t="shared" si="30"/>
        <v>武将217的德=66</v>
      </c>
      <c r="W220" s="67"/>
      <c r="X220" s="64" t="str">
        <f t="shared" si="31"/>
        <v>武将名字217
.STR 《张苞{结束}{结束}{结束}{结束}{结束}《</v>
      </c>
      <c r="Y220" s="67"/>
    </row>
    <row r="221" ht="33.75" spans="1:25">
      <c r="A221" s="77" t="str">
        <f t="shared" si="24"/>
        <v>DA</v>
      </c>
      <c r="B221" s="41">
        <v>218</v>
      </c>
      <c r="C221" s="41" t="s">
        <v>251</v>
      </c>
      <c r="D221" s="71" t="str">
        <f>IF(_xlfn.XLOOKUP(C221,城池数据!J:J,E:E,0)+_xlfn.XLOOKUP(C221,城池数据!K:K,E:E,0)+_xlfn.XLOOKUP(C221,城池数据!L:L,E:E,0)+_xlfn.XLOOKUP(C221,城池数据!M:M,E:E,0)+_xlfn.XLOOKUP(C221,城池数据!O:O,E:E,0)+_xlfn.XLOOKUP(C221,城池数据!P:P,E:E,0)+_xlfn.XLOOKUP(C221,城池数据!Q:Q,E:E,0)+_xlfn.XLOOKUP(C221,城池数据!R:R,E:E,0)+_xlfn.XLOOKUP(C221,城池数据!S:S,E:E,0)+_xlfn.XLOOKUP(C221,城池数据!T:T,E:E,0)+_xlfn.XLOOKUP(C221,城池数据!U:U,E:E,0)&gt;0,"出仕","在野")</f>
        <v>出仕</v>
      </c>
      <c r="E221" s="72">
        <v>79</v>
      </c>
      <c r="F221" s="72">
        <v>51</v>
      </c>
      <c r="G221" s="72">
        <v>68</v>
      </c>
      <c r="H221" s="72">
        <v>19</v>
      </c>
      <c r="I221" s="73" t="s">
        <v>26</v>
      </c>
      <c r="J221" s="73">
        <f t="shared" si="25"/>
        <v>500</v>
      </c>
      <c r="K221" s="72">
        <v>36</v>
      </c>
      <c r="L221" s="74">
        <f t="shared" si="26"/>
        <v>7</v>
      </c>
      <c r="M221" s="74">
        <f t="shared" si="27"/>
        <v>2</v>
      </c>
      <c r="N221" s="65" t="str">
        <f>IF(_xlfn.XLOOKUP(L221,兵力分配!A:A,兵力分配!B:B)*100&gt;J221,J221/100,_xlfn.XLOOKUP(L221,兵力分配!A:A,兵力分配!B:B)*1)&amp;0</f>
        <v>30</v>
      </c>
      <c r="O221" s="65">
        <f>IF(_xlfn.XLOOKUP(L221,兵力分配!A:A,兵力分配!C:C)*100&gt;J221-N221*10,(J221-N221*10)/100,_xlfn.XLOOKUP(L221,兵力分配!A:A,兵力分配!C:C)*1)</f>
        <v>2</v>
      </c>
      <c r="P221" s="65">
        <f t="shared" si="28"/>
        <v>0</v>
      </c>
      <c r="Q221" s="64" t="str">
        <f t="shared" si="29"/>
        <v>武将数据218
.STR 《{出仕}《
.db 79,51,68,$30,19,$25,$02</v>
      </c>
      <c r="R221" s="67"/>
      <c r="S221" s="75" t="s">
        <v>45</v>
      </c>
      <c r="T221" s="76"/>
      <c r="U221" s="75">
        <v>2</v>
      </c>
      <c r="V221" s="65" t="str">
        <f t="shared" si="30"/>
        <v>武将218的德=36</v>
      </c>
      <c r="W221" s="67"/>
      <c r="X221" s="64" t="str">
        <f t="shared" si="31"/>
        <v>武将名字218
.STR 《张超{结束}{结束}{结束}{结束}{结束}《</v>
      </c>
      <c r="Y221" s="67"/>
    </row>
    <row r="222" ht="33.75" spans="1:25">
      <c r="A222" s="77" t="str">
        <f t="shared" si="24"/>
        <v>DB</v>
      </c>
      <c r="B222" s="41">
        <v>219</v>
      </c>
      <c r="C222" s="41" t="s">
        <v>252</v>
      </c>
      <c r="D222" s="71" t="str">
        <f>IF(_xlfn.XLOOKUP(C222,城池数据!J:J,E:E,0)+_xlfn.XLOOKUP(C222,城池数据!K:K,E:E,0)+_xlfn.XLOOKUP(C222,城池数据!L:L,E:E,0)+_xlfn.XLOOKUP(C222,城池数据!M:M,E:E,0)+_xlfn.XLOOKUP(C222,城池数据!O:O,E:E,0)+_xlfn.XLOOKUP(C222,城池数据!P:P,E:E,0)+_xlfn.XLOOKUP(C222,城池数据!Q:Q,E:E,0)+_xlfn.XLOOKUP(C222,城池数据!R:R,E:E,0)+_xlfn.XLOOKUP(C222,城池数据!S:S,E:E,0)+_xlfn.XLOOKUP(C222,城池数据!T:T,E:E,0)+_xlfn.XLOOKUP(C222,城池数据!U:U,E:E,0)&gt;0,"出仕","在野")</f>
        <v>在野</v>
      </c>
      <c r="E222" s="72">
        <v>71</v>
      </c>
      <c r="F222" s="72">
        <v>89</v>
      </c>
      <c r="G222" s="72">
        <v>59</v>
      </c>
      <c r="H222" s="72">
        <v>98</v>
      </c>
      <c r="I222" s="73" t="s">
        <v>24</v>
      </c>
      <c r="J222" s="73">
        <f t="shared" si="25"/>
        <v>0</v>
      </c>
      <c r="K222" s="72">
        <v>90</v>
      </c>
      <c r="L222" s="74">
        <f t="shared" si="26"/>
        <v>6</v>
      </c>
      <c r="M222" s="74">
        <f t="shared" si="27"/>
        <v>0</v>
      </c>
      <c r="N222" s="65" t="str">
        <f>IF(_xlfn.XLOOKUP(L222,兵力分配!A:A,兵力分配!B:B)*100&gt;J222,J222/100,_xlfn.XLOOKUP(L222,兵力分配!A:A,兵力分配!B:B)*1)&amp;0</f>
        <v>00</v>
      </c>
      <c r="O222" s="65">
        <f>IF(_xlfn.XLOOKUP(L222,兵力分配!A:A,兵力分配!C:C)*100&gt;J222-N222*10,(J222-N222*10)/100,_xlfn.XLOOKUP(L222,兵力分配!A:A,兵力分配!C:C)*1)</f>
        <v>0</v>
      </c>
      <c r="P222" s="65">
        <f t="shared" si="28"/>
        <v>0</v>
      </c>
      <c r="Q222" s="64" t="str">
        <f t="shared" si="29"/>
        <v>武将数据219
.STR 《{在野}《
.db 71,89,59,$00,98,$00,$00</v>
      </c>
      <c r="R222" s="67"/>
      <c r="S222" s="75" t="s">
        <v>45</v>
      </c>
      <c r="T222" s="76"/>
      <c r="U222" s="75">
        <v>3</v>
      </c>
      <c r="V222" s="65" t="str">
        <f t="shared" si="30"/>
        <v>武将219的德=90</v>
      </c>
      <c r="W222" s="67"/>
      <c r="X222" s="64" t="str">
        <f t="shared" si="31"/>
        <v>武将名字219
.STR 《张春华{结束}{结束}{结束}《</v>
      </c>
      <c r="Y222" s="67"/>
    </row>
    <row r="223" ht="33.75" spans="1:25">
      <c r="A223" s="77" t="str">
        <f t="shared" si="24"/>
        <v>DC</v>
      </c>
      <c r="B223" s="41">
        <v>220</v>
      </c>
      <c r="C223" s="41" t="s">
        <v>253</v>
      </c>
      <c r="D223" s="71" t="str">
        <f>IF(_xlfn.XLOOKUP(C223,城池数据!J:J,E:E,0)+_xlfn.XLOOKUP(C223,城池数据!K:K,E:E,0)+_xlfn.XLOOKUP(C223,城池数据!L:L,E:E,0)+_xlfn.XLOOKUP(C223,城池数据!M:M,E:E,0)+_xlfn.XLOOKUP(C223,城池数据!O:O,E:E,0)+_xlfn.XLOOKUP(C223,城池数据!P:P,E:E,0)+_xlfn.XLOOKUP(C223,城池数据!Q:Q,E:E,0)+_xlfn.XLOOKUP(C223,城池数据!R:R,E:E,0)+_xlfn.XLOOKUP(C223,城池数据!S:S,E:E,0)+_xlfn.XLOOKUP(C223,城池数据!T:T,E:E,0)+_xlfn.XLOOKUP(C223,城池数据!U:U,E:E,0)&gt;0,"出仕","在野")</f>
        <v>出仕</v>
      </c>
      <c r="E223" s="72">
        <v>99</v>
      </c>
      <c r="F223" s="72">
        <v>35</v>
      </c>
      <c r="G223" s="72">
        <v>98</v>
      </c>
      <c r="H223" s="72">
        <v>98</v>
      </c>
      <c r="I223" s="73" t="s">
        <v>26</v>
      </c>
      <c r="J223" s="73">
        <f t="shared" si="25"/>
        <v>500</v>
      </c>
      <c r="K223" s="72">
        <v>45</v>
      </c>
      <c r="L223" s="74">
        <f t="shared" si="26"/>
        <v>10</v>
      </c>
      <c r="M223" s="74">
        <f t="shared" si="27"/>
        <v>2</v>
      </c>
      <c r="N223" s="65" t="str">
        <f>IF(_xlfn.XLOOKUP(L223,兵力分配!A:A,兵力分配!B:B)*100&gt;J223,J223/100,_xlfn.XLOOKUP(L223,兵力分配!A:A,兵力分配!B:B)*1)&amp;0</f>
        <v>10</v>
      </c>
      <c r="O223" s="65">
        <f>IF(_xlfn.XLOOKUP(L223,兵力分配!A:A,兵力分配!C:C)*100&gt;J223-N223*10,(J223-N223*10)/100,_xlfn.XLOOKUP(L223,兵力分配!A:A,兵力分配!C:C)*1)</f>
        <v>4</v>
      </c>
      <c r="P223" s="65">
        <f t="shared" si="28"/>
        <v>0</v>
      </c>
      <c r="Q223" s="64" t="str">
        <f t="shared" si="29"/>
        <v>武将数据220
.STR 《{出仕}《
.db 99,35,98,$10,98,$25,$04</v>
      </c>
      <c r="R223" s="67"/>
      <c r="S223" s="75" t="s">
        <v>45</v>
      </c>
      <c r="T223" s="76"/>
      <c r="U223" s="75">
        <v>4</v>
      </c>
      <c r="V223" s="65" t="str">
        <f t="shared" si="30"/>
        <v>武将220的德=45</v>
      </c>
      <c r="W223" s="67"/>
      <c r="X223" s="64" t="str">
        <f t="shared" si="31"/>
        <v>武将名字220
.STR 《张飞{结束}{结束}{结束}{结束}{结束}《</v>
      </c>
      <c r="Y223" s="67"/>
    </row>
    <row r="224" ht="33.75" spans="1:25">
      <c r="A224" s="77" t="str">
        <f t="shared" si="24"/>
        <v>DD</v>
      </c>
      <c r="B224" s="41">
        <v>221</v>
      </c>
      <c r="C224" s="41" t="s">
        <v>254</v>
      </c>
      <c r="D224" s="71" t="str">
        <f>IF(_xlfn.XLOOKUP(C224,城池数据!J:J,E:E,0)+_xlfn.XLOOKUP(C224,城池数据!K:K,E:E,0)+_xlfn.XLOOKUP(C224,城池数据!L:L,E:E,0)+_xlfn.XLOOKUP(C224,城池数据!M:M,E:E,0)+_xlfn.XLOOKUP(C224,城池数据!O:O,E:E,0)+_xlfn.XLOOKUP(C224,城池数据!P:P,E:E,0)+_xlfn.XLOOKUP(C224,城池数据!Q:Q,E:E,0)+_xlfn.XLOOKUP(C224,城池数据!R:R,E:E,0)+_xlfn.XLOOKUP(C224,城池数据!S:S,E:E,0)+_xlfn.XLOOKUP(C224,城池数据!T:T,E:E,0)+_xlfn.XLOOKUP(C224,城池数据!U:U,E:E,0)&gt;0,"出仕","在野")</f>
        <v>在野</v>
      </c>
      <c r="E224" s="72">
        <v>93</v>
      </c>
      <c r="F224" s="72">
        <v>35</v>
      </c>
      <c r="G224" s="72">
        <v>90</v>
      </c>
      <c r="H224" s="72">
        <v>98</v>
      </c>
      <c r="I224" s="73" t="s">
        <v>26</v>
      </c>
      <c r="J224" s="73">
        <f t="shared" si="25"/>
        <v>0</v>
      </c>
      <c r="K224" s="72">
        <v>45</v>
      </c>
      <c r="L224" s="74">
        <f t="shared" si="26"/>
        <v>10</v>
      </c>
      <c r="M224" s="74">
        <f t="shared" si="27"/>
        <v>2</v>
      </c>
      <c r="N224" s="65" t="str">
        <f>IF(_xlfn.XLOOKUP(L224,兵力分配!A:A,兵力分配!B:B)*100&gt;J224,J224/100,_xlfn.XLOOKUP(L224,兵力分配!A:A,兵力分配!B:B)*1)&amp;0</f>
        <v>00</v>
      </c>
      <c r="O224" s="65">
        <f>IF(_xlfn.XLOOKUP(L224,兵力分配!A:A,兵力分配!C:C)*100&gt;J224-N224*10,(J224-N224*10)/100,_xlfn.XLOOKUP(L224,兵力分配!A:A,兵力分配!C:C)*1)</f>
        <v>0</v>
      </c>
      <c r="P224" s="65">
        <f t="shared" si="28"/>
        <v>0</v>
      </c>
      <c r="Q224" s="64" t="str">
        <f t="shared" si="29"/>
        <v>武将数据221
.STR 《{在野}《
.db 93,35,90,$00,98,$20,$00</v>
      </c>
      <c r="R224" s="67"/>
      <c r="S224" s="75" t="s">
        <v>45</v>
      </c>
      <c r="T224" s="76"/>
      <c r="U224" s="75">
        <v>5</v>
      </c>
      <c r="V224" s="65" t="str">
        <f t="shared" si="30"/>
        <v>武将221的德=45</v>
      </c>
      <c r="W224" s="67"/>
      <c r="X224" s="64" t="str">
        <f t="shared" si="31"/>
        <v>武将名字221
.STR 《张郃{结束}{结束}{结束}{结束}{结束}《</v>
      </c>
      <c r="Y224" s="67"/>
    </row>
    <row r="225" ht="33.75" spans="1:25">
      <c r="A225" s="77" t="str">
        <f t="shared" si="24"/>
        <v>DE</v>
      </c>
      <c r="B225" s="41">
        <v>222</v>
      </c>
      <c r="C225" s="41" t="s">
        <v>255</v>
      </c>
      <c r="D225" s="71" t="str">
        <f>IF(_xlfn.XLOOKUP(C225,城池数据!J:J,E:E,0)+_xlfn.XLOOKUP(C225,城池数据!K:K,E:E,0)+_xlfn.XLOOKUP(C225,城池数据!L:L,E:E,0)+_xlfn.XLOOKUP(C225,城池数据!M:M,E:E,0)+_xlfn.XLOOKUP(C225,城池数据!O:O,E:E,0)+_xlfn.XLOOKUP(C225,城池数据!P:P,E:E,0)+_xlfn.XLOOKUP(C225,城池数据!Q:Q,E:E,0)+_xlfn.XLOOKUP(C225,城池数据!R:R,E:E,0)+_xlfn.XLOOKUP(C225,城池数据!S:S,E:E,0)+_xlfn.XLOOKUP(C225,城池数据!T:T,E:E,0)+_xlfn.XLOOKUP(C225,城池数据!U:U,E:E,0)&gt;0,"出仕","在野")</f>
        <v>出仕</v>
      </c>
      <c r="E225" s="72">
        <v>81</v>
      </c>
      <c r="F225" s="72">
        <v>42</v>
      </c>
      <c r="G225" s="72">
        <v>69</v>
      </c>
      <c r="H225" s="72">
        <v>75</v>
      </c>
      <c r="I225" s="73" t="s">
        <v>26</v>
      </c>
      <c r="J225" s="73">
        <f t="shared" si="25"/>
        <v>500</v>
      </c>
      <c r="K225" s="72">
        <v>37</v>
      </c>
      <c r="L225" s="74">
        <f t="shared" si="26"/>
        <v>7</v>
      </c>
      <c r="M225" s="74">
        <f t="shared" si="27"/>
        <v>2</v>
      </c>
      <c r="N225" s="65" t="str">
        <f>IF(_xlfn.XLOOKUP(L225,兵力分配!A:A,兵力分配!B:B)*100&gt;J225,J225/100,_xlfn.XLOOKUP(L225,兵力分配!A:A,兵力分配!B:B)*1)&amp;0</f>
        <v>30</v>
      </c>
      <c r="O225" s="65">
        <f>IF(_xlfn.XLOOKUP(L225,兵力分配!A:A,兵力分配!C:C)*100&gt;J225-N225*10,(J225-N225*10)/100,_xlfn.XLOOKUP(L225,兵力分配!A:A,兵力分配!C:C)*1)</f>
        <v>2</v>
      </c>
      <c r="P225" s="65">
        <f t="shared" si="28"/>
        <v>0</v>
      </c>
      <c r="Q225" s="64" t="str">
        <f t="shared" si="29"/>
        <v>武将数据222
.STR 《{出仕}《
.db 81,42,69,$30,75,$25,$02</v>
      </c>
      <c r="R225" s="67"/>
      <c r="S225" s="75" t="s">
        <v>45</v>
      </c>
      <c r="T225" s="76"/>
      <c r="U225" s="75">
        <v>6</v>
      </c>
      <c r="V225" s="65" t="str">
        <f t="shared" si="30"/>
        <v>武将222的德=37</v>
      </c>
      <c r="W225" s="67"/>
      <c r="X225" s="64" t="str">
        <f t="shared" si="31"/>
        <v>武将名字222
.STR 《张横{结束}{结束}{结束}{结束}{结束}《</v>
      </c>
      <c r="Y225" s="67"/>
    </row>
    <row r="226" ht="33.75" spans="1:25">
      <c r="A226" s="77" t="str">
        <f t="shared" si="24"/>
        <v>DF</v>
      </c>
      <c r="B226" s="41">
        <v>223</v>
      </c>
      <c r="C226" s="41" t="s">
        <v>256</v>
      </c>
      <c r="D226" s="71" t="str">
        <f>IF(_xlfn.XLOOKUP(C226,城池数据!J:J,E:E,0)+_xlfn.XLOOKUP(C226,城池数据!K:K,E:E,0)+_xlfn.XLOOKUP(C226,城池数据!L:L,E:E,0)+_xlfn.XLOOKUP(C226,城池数据!M:M,E:E,0)+_xlfn.XLOOKUP(C226,城池数据!O:O,E:E,0)+_xlfn.XLOOKUP(C226,城池数据!P:P,E:E,0)+_xlfn.XLOOKUP(C226,城池数据!Q:Q,E:E,0)+_xlfn.XLOOKUP(C226,城池数据!R:R,E:E,0)+_xlfn.XLOOKUP(C226,城池数据!S:S,E:E,0)+_xlfn.XLOOKUP(C226,城池数据!T:T,E:E,0)+_xlfn.XLOOKUP(C226,城池数据!U:U,E:E,0)&gt;0,"出仕","在野")</f>
        <v>在野</v>
      </c>
      <c r="E226" s="72">
        <v>45</v>
      </c>
      <c r="F226" s="72">
        <v>86</v>
      </c>
      <c r="G226" s="72">
        <v>41</v>
      </c>
      <c r="H226" s="72">
        <v>97</v>
      </c>
      <c r="I226" s="73" t="s">
        <v>24</v>
      </c>
      <c r="J226" s="73">
        <f t="shared" si="25"/>
        <v>0</v>
      </c>
      <c r="K226" s="72">
        <v>94</v>
      </c>
      <c r="L226" s="74">
        <f t="shared" si="26"/>
        <v>5</v>
      </c>
      <c r="M226" s="74">
        <f t="shared" si="27"/>
        <v>0</v>
      </c>
      <c r="N226" s="65" t="str">
        <f>IF(_xlfn.XLOOKUP(L226,兵力分配!A:A,兵力分配!B:B)*100&gt;J226,J226/100,_xlfn.XLOOKUP(L226,兵力分配!A:A,兵力分配!B:B)*1)&amp;0</f>
        <v>00</v>
      </c>
      <c r="O226" s="65">
        <f>IF(_xlfn.XLOOKUP(L226,兵力分配!A:A,兵力分配!C:C)*100&gt;J226-N226*10,(J226-N226*10)/100,_xlfn.XLOOKUP(L226,兵力分配!A:A,兵力分配!C:C)*1)</f>
        <v>0</v>
      </c>
      <c r="P226" s="65">
        <f t="shared" si="28"/>
        <v>0</v>
      </c>
      <c r="Q226" s="64" t="str">
        <f t="shared" si="29"/>
        <v>武将数据223
.STR 《{在野}《
.db 45,86,41,$00,97,$00,$00</v>
      </c>
      <c r="R226" s="67"/>
      <c r="S226" s="75" t="s">
        <v>45</v>
      </c>
      <c r="T226" s="76"/>
      <c r="U226" s="75">
        <v>7</v>
      </c>
      <c r="V226" s="65" t="str">
        <f t="shared" si="30"/>
        <v>武将223的德=94</v>
      </c>
      <c r="W226" s="67"/>
      <c r="X226" s="64" t="str">
        <f t="shared" si="31"/>
        <v>武将名字223
.STR 《张纮{结束}{结束}{结束}{结束}{结束}《</v>
      </c>
      <c r="Y226" s="67"/>
    </row>
    <row r="227" ht="33.75" spans="1:25">
      <c r="A227" s="77" t="str">
        <f t="shared" si="24"/>
        <v>E0</v>
      </c>
      <c r="B227" s="41">
        <v>224</v>
      </c>
      <c r="C227" s="41" t="s">
        <v>257</v>
      </c>
      <c r="D227" s="71" t="str">
        <f>IF(_xlfn.XLOOKUP(C227,城池数据!J:J,E:E,0)+_xlfn.XLOOKUP(C227,城池数据!K:K,E:E,0)+_xlfn.XLOOKUP(C227,城池数据!L:L,E:E,0)+_xlfn.XLOOKUP(C227,城池数据!M:M,E:E,0)+_xlfn.XLOOKUP(C227,城池数据!O:O,E:E,0)+_xlfn.XLOOKUP(C227,城池数据!P:P,E:E,0)+_xlfn.XLOOKUP(C227,城池数据!Q:Q,E:E,0)+_xlfn.XLOOKUP(C227,城池数据!R:R,E:E,0)+_xlfn.XLOOKUP(C227,城池数据!S:S,E:E,0)+_xlfn.XLOOKUP(C227,城池数据!T:T,E:E,0)+_xlfn.XLOOKUP(C227,城池数据!U:U,E:E,0)&gt;0,"出仕","在野")</f>
        <v>在野</v>
      </c>
      <c r="E227" s="72">
        <v>91</v>
      </c>
      <c r="F227" s="72">
        <v>41</v>
      </c>
      <c r="G227" s="72">
        <v>84</v>
      </c>
      <c r="H227" s="72">
        <v>90</v>
      </c>
      <c r="I227" s="73" t="s">
        <v>26</v>
      </c>
      <c r="J227" s="73">
        <f t="shared" si="25"/>
        <v>0</v>
      </c>
      <c r="K227" s="72">
        <v>21</v>
      </c>
      <c r="L227" s="74">
        <f t="shared" si="26"/>
        <v>9</v>
      </c>
      <c r="M227" s="74">
        <f t="shared" si="27"/>
        <v>2</v>
      </c>
      <c r="N227" s="65" t="str">
        <f>IF(_xlfn.XLOOKUP(L227,兵力分配!A:A,兵力分配!B:B)*100&gt;J227,J227/100,_xlfn.XLOOKUP(L227,兵力分配!A:A,兵力分配!B:B)*1)&amp;0</f>
        <v>00</v>
      </c>
      <c r="O227" s="65">
        <f>IF(_xlfn.XLOOKUP(L227,兵力分配!A:A,兵力分配!C:C)*100&gt;J227-N227*10,(J227-N227*10)/100,_xlfn.XLOOKUP(L227,兵力分配!A:A,兵力分配!C:C)*1)</f>
        <v>0</v>
      </c>
      <c r="P227" s="65">
        <f t="shared" si="28"/>
        <v>0</v>
      </c>
      <c r="Q227" s="64" t="str">
        <f t="shared" si="29"/>
        <v>武将数据224
.STR 《{在野}《
.db 91,41,84,$00,90,$20,$00</v>
      </c>
      <c r="R227" s="67"/>
      <c r="S227" s="75" t="s">
        <v>45</v>
      </c>
      <c r="T227" s="76"/>
      <c r="U227" s="75">
        <v>8</v>
      </c>
      <c r="V227" s="65" t="str">
        <f t="shared" si="30"/>
        <v>武将224的德=21</v>
      </c>
      <c r="W227" s="67"/>
      <c r="X227" s="64" t="str">
        <f t="shared" si="31"/>
        <v>武将名字224
.STR 《张济{结束}{结束}{结束}{结束}{结束}《</v>
      </c>
      <c r="Y227" s="67"/>
    </row>
    <row r="228" ht="33.75" spans="1:25">
      <c r="A228" s="77" t="str">
        <f t="shared" si="24"/>
        <v>E1</v>
      </c>
      <c r="B228" s="41">
        <v>225</v>
      </c>
      <c r="C228" s="41" t="s">
        <v>258</v>
      </c>
      <c r="D228" s="71" t="str">
        <f>IF(_xlfn.XLOOKUP(C228,城池数据!J:J,E:E,0)+_xlfn.XLOOKUP(C228,城池数据!K:K,E:E,0)+_xlfn.XLOOKUP(C228,城池数据!L:L,E:E,0)+_xlfn.XLOOKUP(C228,城池数据!M:M,E:E,0)+_xlfn.XLOOKUP(C228,城池数据!O:O,E:E,0)+_xlfn.XLOOKUP(C228,城池数据!P:P,E:E,0)+_xlfn.XLOOKUP(C228,城池数据!Q:Q,E:E,0)+_xlfn.XLOOKUP(C228,城池数据!R:R,E:E,0)+_xlfn.XLOOKUP(C228,城池数据!S:S,E:E,0)+_xlfn.XLOOKUP(C228,城池数据!T:T,E:E,0)+_xlfn.XLOOKUP(C228,城池数据!U:U,E:E,0)&gt;0,"出仕","在野")</f>
        <v>在野</v>
      </c>
      <c r="E228" s="72">
        <v>97</v>
      </c>
      <c r="F228" s="72">
        <v>78</v>
      </c>
      <c r="G228" s="72">
        <v>92</v>
      </c>
      <c r="H228" s="72">
        <v>90</v>
      </c>
      <c r="I228" s="73" t="s">
        <v>36</v>
      </c>
      <c r="J228" s="73">
        <f t="shared" si="25"/>
        <v>0</v>
      </c>
      <c r="K228" s="72">
        <v>90</v>
      </c>
      <c r="L228" s="74">
        <f t="shared" si="26"/>
        <v>10</v>
      </c>
      <c r="M228" s="74">
        <f t="shared" si="27"/>
        <v>1</v>
      </c>
      <c r="N228" s="65" t="str">
        <f>IF(_xlfn.XLOOKUP(L228,兵力分配!A:A,兵力分配!B:B)*100&gt;J228,J228/100,_xlfn.XLOOKUP(L228,兵力分配!A:A,兵力分配!B:B)*1)&amp;0</f>
        <v>00</v>
      </c>
      <c r="O228" s="65">
        <f>IF(_xlfn.XLOOKUP(L228,兵力分配!A:A,兵力分配!C:C)*100&gt;J228-N228*10,(J228-N228*10)/100,_xlfn.XLOOKUP(L228,兵力分配!A:A,兵力分配!C:C)*1)</f>
        <v>0</v>
      </c>
      <c r="P228" s="65">
        <f t="shared" si="28"/>
        <v>0</v>
      </c>
      <c r="Q228" s="64" t="str">
        <f t="shared" si="29"/>
        <v>武将数据225
.STR 《{在野}《
.db 97,78,92,$00,90,$10,$00</v>
      </c>
      <c r="R228" s="67"/>
      <c r="S228" s="75" t="s">
        <v>45</v>
      </c>
      <c r="T228" s="76"/>
      <c r="U228" s="75">
        <v>9</v>
      </c>
      <c r="V228" s="65" t="str">
        <f t="shared" si="30"/>
        <v>武将225的德=90</v>
      </c>
      <c r="W228" s="67"/>
      <c r="X228" s="64" t="str">
        <f t="shared" si="31"/>
        <v>武将名字225
.STR 《张辽{结束}{结束}{结束}{结束}{结束}《</v>
      </c>
      <c r="Y228" s="67"/>
    </row>
    <row r="229" ht="33.75" spans="1:25">
      <c r="A229" s="77" t="str">
        <f t="shared" si="24"/>
        <v>E2</v>
      </c>
      <c r="B229" s="41">
        <v>226</v>
      </c>
      <c r="C229" s="41" t="s">
        <v>259</v>
      </c>
      <c r="D229" s="71" t="str">
        <f>IF(_xlfn.XLOOKUP(C229,城池数据!J:J,E:E,0)+_xlfn.XLOOKUP(C229,城池数据!K:K,E:E,0)+_xlfn.XLOOKUP(C229,城池数据!L:L,E:E,0)+_xlfn.XLOOKUP(C229,城池数据!M:M,E:E,0)+_xlfn.XLOOKUP(C229,城池数据!O:O,E:E,0)+_xlfn.XLOOKUP(C229,城池数据!P:P,E:E,0)+_xlfn.XLOOKUP(C229,城池数据!Q:Q,E:E,0)+_xlfn.XLOOKUP(C229,城池数据!R:R,E:E,0)+_xlfn.XLOOKUP(C229,城池数据!S:S,E:E,0)+_xlfn.XLOOKUP(C229,城池数据!T:T,E:E,0)+_xlfn.XLOOKUP(C229,城池数据!U:U,E:E,0)&gt;0,"出仕","在野")</f>
        <v>出仕</v>
      </c>
      <c r="E229" s="72">
        <v>84</v>
      </c>
      <c r="F229" s="72">
        <v>78</v>
      </c>
      <c r="G229" s="72">
        <v>53</v>
      </c>
      <c r="H229" s="72">
        <v>69</v>
      </c>
      <c r="I229" s="73" t="s">
        <v>26</v>
      </c>
      <c r="J229" s="73">
        <f t="shared" si="25"/>
        <v>500</v>
      </c>
      <c r="K229" s="72">
        <v>86</v>
      </c>
      <c r="L229" s="74">
        <f t="shared" si="26"/>
        <v>6</v>
      </c>
      <c r="M229" s="74">
        <f t="shared" si="27"/>
        <v>2</v>
      </c>
      <c r="N229" s="65" t="str">
        <f>IF(_xlfn.XLOOKUP(L229,兵力分配!A:A,兵力分配!B:B)*100&gt;J229,J229/100,_xlfn.XLOOKUP(L229,兵力分配!A:A,兵力分配!B:B)*1)&amp;0</f>
        <v>30</v>
      </c>
      <c r="O229" s="65">
        <f>IF(_xlfn.XLOOKUP(L229,兵力分配!A:A,兵力分配!C:C)*100&gt;J229-N229*10,(J229-N229*10)/100,_xlfn.XLOOKUP(L229,兵力分配!A:A,兵力分配!C:C)*1)</f>
        <v>2</v>
      </c>
      <c r="P229" s="65">
        <f t="shared" si="28"/>
        <v>0</v>
      </c>
      <c r="Q229" s="64" t="str">
        <f t="shared" si="29"/>
        <v>武将数据226
.STR 《{出仕}《
.db 84,78,53,$30,69,$25,$02</v>
      </c>
      <c r="R229" s="67"/>
      <c r="S229" s="75" t="s">
        <v>45</v>
      </c>
      <c r="T229" s="76"/>
      <c r="U229" s="75" t="s">
        <v>37</v>
      </c>
      <c r="V229" s="65" t="str">
        <f t="shared" si="30"/>
        <v>武将226的德=86</v>
      </c>
      <c r="W229" s="67"/>
      <c r="X229" s="64" t="str">
        <f t="shared" si="31"/>
        <v>武将名字226
.STR 《张鲁{结束}{结束}{结束}{结束}{结束}《</v>
      </c>
      <c r="Y229" s="67"/>
    </row>
    <row r="230" ht="33.75" spans="1:25">
      <c r="A230" s="77" t="str">
        <f t="shared" si="24"/>
        <v>E3</v>
      </c>
      <c r="B230" s="41">
        <v>227</v>
      </c>
      <c r="C230" s="41" t="s">
        <v>260</v>
      </c>
      <c r="D230" s="71" t="str">
        <f>IF(_xlfn.XLOOKUP(C230,城池数据!J:J,E:E,0)+_xlfn.XLOOKUP(C230,城池数据!K:K,E:E,0)+_xlfn.XLOOKUP(C230,城池数据!L:L,E:E,0)+_xlfn.XLOOKUP(C230,城池数据!M:M,E:E,0)+_xlfn.XLOOKUP(C230,城池数据!O:O,E:E,0)+_xlfn.XLOOKUP(C230,城池数据!P:P,E:E,0)+_xlfn.XLOOKUP(C230,城池数据!Q:Q,E:E,0)+_xlfn.XLOOKUP(C230,城池数据!R:R,E:E,0)+_xlfn.XLOOKUP(C230,城池数据!S:S,E:E,0)+_xlfn.XLOOKUP(C230,城池数据!T:T,E:E,0)+_xlfn.XLOOKUP(C230,城池数据!U:U,E:E,0)&gt;0,"出仕","在野")</f>
        <v>出仕</v>
      </c>
      <c r="E230" s="72">
        <v>82</v>
      </c>
      <c r="F230" s="72">
        <v>59</v>
      </c>
      <c r="G230" s="72">
        <v>71</v>
      </c>
      <c r="H230" s="72">
        <v>58</v>
      </c>
      <c r="I230" s="73" t="s">
        <v>26</v>
      </c>
      <c r="J230" s="73">
        <f t="shared" si="25"/>
        <v>500</v>
      </c>
      <c r="K230" s="72">
        <v>77</v>
      </c>
      <c r="L230" s="74">
        <f t="shared" si="26"/>
        <v>8</v>
      </c>
      <c r="M230" s="74">
        <f t="shared" si="27"/>
        <v>2</v>
      </c>
      <c r="N230" s="65" t="str">
        <f>IF(_xlfn.XLOOKUP(L230,兵力分配!A:A,兵力分配!B:B)*100&gt;J230,J230/100,_xlfn.XLOOKUP(L230,兵力分配!A:A,兵力分配!B:B)*1)&amp;0</f>
        <v>20</v>
      </c>
      <c r="O230" s="65">
        <f>IF(_xlfn.XLOOKUP(L230,兵力分配!A:A,兵力分配!C:C)*100&gt;J230-N230*10,(J230-N230*10)/100,_xlfn.XLOOKUP(L230,兵力分配!A:A,兵力分配!C:C)*1)</f>
        <v>3</v>
      </c>
      <c r="P230" s="65">
        <f t="shared" si="28"/>
        <v>0</v>
      </c>
      <c r="Q230" s="64" t="str">
        <f t="shared" si="29"/>
        <v>武将数据227
.STR 《{出仕}《
.db 82,59,71,$20,58,$25,$03</v>
      </c>
      <c r="R230" s="67"/>
      <c r="S230" s="75" t="s">
        <v>45</v>
      </c>
      <c r="T230" s="76"/>
      <c r="U230" s="75" t="s">
        <v>39</v>
      </c>
      <c r="V230" s="65" t="str">
        <f t="shared" si="30"/>
        <v>武将227的德=77</v>
      </c>
      <c r="W230" s="67"/>
      <c r="X230" s="64" t="str">
        <f t="shared" si="31"/>
        <v>武将名字227
.STR 《张邈{结束}{结束}{结束}{结束}{结束}《</v>
      </c>
      <c r="Y230" s="67"/>
    </row>
    <row r="231" ht="33.75" spans="1:25">
      <c r="A231" s="77" t="str">
        <f t="shared" si="24"/>
        <v>E4</v>
      </c>
      <c r="B231" s="41">
        <v>228</v>
      </c>
      <c r="C231" s="41" t="s">
        <v>261</v>
      </c>
      <c r="D231" s="71" t="str">
        <f>IF(_xlfn.XLOOKUP(C231,城池数据!J:J,E:E,0)+_xlfn.XLOOKUP(C231,城池数据!K:K,E:E,0)+_xlfn.XLOOKUP(C231,城池数据!L:L,E:E,0)+_xlfn.XLOOKUP(C231,城池数据!M:M,E:E,0)+_xlfn.XLOOKUP(C231,城池数据!O:O,E:E,0)+_xlfn.XLOOKUP(C231,城池数据!P:P,E:E,0)+_xlfn.XLOOKUP(C231,城池数据!Q:Q,E:E,0)+_xlfn.XLOOKUP(C231,城池数据!R:R,E:E,0)+_xlfn.XLOOKUP(C231,城池数据!S:S,E:E,0)+_xlfn.XLOOKUP(C231,城池数据!T:T,E:E,0)+_xlfn.XLOOKUP(C231,城池数据!U:U,E:E,0)&gt;0,"出仕","在野")</f>
        <v>出仕</v>
      </c>
      <c r="E231" s="72">
        <v>97</v>
      </c>
      <c r="F231" s="72">
        <v>63</v>
      </c>
      <c r="G231" s="72">
        <v>91</v>
      </c>
      <c r="H231" s="72">
        <v>79</v>
      </c>
      <c r="I231" s="73" t="s">
        <v>26</v>
      </c>
      <c r="J231" s="73">
        <f t="shared" si="25"/>
        <v>500</v>
      </c>
      <c r="K231" s="72">
        <v>77</v>
      </c>
      <c r="L231" s="74">
        <f t="shared" si="26"/>
        <v>10</v>
      </c>
      <c r="M231" s="74">
        <f t="shared" si="27"/>
        <v>2</v>
      </c>
      <c r="N231" s="65" t="str">
        <f>IF(_xlfn.XLOOKUP(L231,兵力分配!A:A,兵力分配!B:B)*100&gt;J231,J231/100,_xlfn.XLOOKUP(L231,兵力分配!A:A,兵力分配!B:B)*1)&amp;0</f>
        <v>10</v>
      </c>
      <c r="O231" s="65">
        <f>IF(_xlfn.XLOOKUP(L231,兵力分配!A:A,兵力分配!C:C)*100&gt;J231-N231*10,(J231-N231*10)/100,_xlfn.XLOOKUP(L231,兵力分配!A:A,兵力分配!C:C)*1)</f>
        <v>4</v>
      </c>
      <c r="P231" s="65">
        <f t="shared" si="28"/>
        <v>0</v>
      </c>
      <c r="Q231" s="64" t="str">
        <f t="shared" si="29"/>
        <v>武将数据228
.STR 《{出仕}《
.db 97,63,91,$10,79,$25,$04</v>
      </c>
      <c r="R231" s="67"/>
      <c r="S231" s="75" t="s">
        <v>45</v>
      </c>
      <c r="T231" s="76"/>
      <c r="U231" s="75" t="s">
        <v>41</v>
      </c>
      <c r="V231" s="65" t="str">
        <f t="shared" si="30"/>
        <v>武将228的德=77</v>
      </c>
      <c r="W231" s="67"/>
      <c r="X231" s="64" t="str">
        <f t="shared" si="31"/>
        <v>武将名字228
.STR 《张任{结束}{结束}{结束}{结束}{结束}《</v>
      </c>
      <c r="Y231" s="67"/>
    </row>
    <row r="232" ht="33.75" spans="1:25">
      <c r="A232" s="77" t="str">
        <f t="shared" ref="A232:A257" si="32">DEC2HEX(B232)</f>
        <v>E5</v>
      </c>
      <c r="B232" s="41">
        <v>229</v>
      </c>
      <c r="C232" s="41" t="s">
        <v>262</v>
      </c>
      <c r="D232" s="71" t="str">
        <f>IF(_xlfn.XLOOKUP(C232,城池数据!J:J,E:E,0)+_xlfn.XLOOKUP(C232,城池数据!K:K,E:E,0)+_xlfn.XLOOKUP(C232,城池数据!L:L,E:E,0)+_xlfn.XLOOKUP(C232,城池数据!M:M,E:E,0)+_xlfn.XLOOKUP(C232,城池数据!O:O,E:E,0)+_xlfn.XLOOKUP(C232,城池数据!P:P,E:E,0)+_xlfn.XLOOKUP(C232,城池数据!Q:Q,E:E,0)+_xlfn.XLOOKUP(C232,城池数据!R:R,E:E,0)+_xlfn.XLOOKUP(C232,城池数据!S:S,E:E,0)+_xlfn.XLOOKUP(C232,城池数据!T:T,E:E,0)+_xlfn.XLOOKUP(C232,城池数据!U:U,E:E,0)&gt;0,"出仕","在野")</f>
        <v>出仕</v>
      </c>
      <c r="E232" s="72">
        <v>68</v>
      </c>
      <c r="F232" s="72">
        <v>70</v>
      </c>
      <c r="G232" s="72">
        <v>36</v>
      </c>
      <c r="H232" s="72">
        <v>79</v>
      </c>
      <c r="I232" s="73" t="s">
        <v>26</v>
      </c>
      <c r="J232" s="73">
        <f t="shared" si="25"/>
        <v>500</v>
      </c>
      <c r="K232" s="72">
        <v>77</v>
      </c>
      <c r="L232" s="74">
        <f t="shared" si="26"/>
        <v>4</v>
      </c>
      <c r="M232" s="74">
        <f t="shared" si="27"/>
        <v>2</v>
      </c>
      <c r="N232" s="65" t="str">
        <f>IF(_xlfn.XLOOKUP(L232,兵力分配!A:A,兵力分配!B:B)*100&gt;J232,J232/100,_xlfn.XLOOKUP(L232,兵力分配!A:A,兵力分配!B:B)*1)&amp;0</f>
        <v>40</v>
      </c>
      <c r="O232" s="65">
        <f>IF(_xlfn.XLOOKUP(L232,兵力分配!A:A,兵力分配!C:C)*100&gt;J232-N232*10,(J232-N232*10)/100,_xlfn.XLOOKUP(L232,兵力分配!A:A,兵力分配!C:C)*1)</f>
        <v>1</v>
      </c>
      <c r="P232" s="65">
        <f t="shared" si="28"/>
        <v>0</v>
      </c>
      <c r="Q232" s="64" t="str">
        <f t="shared" si="29"/>
        <v>武将数据229
.STR 《{出仕}《
.db 68,70,36,$40,79,$25,$01</v>
      </c>
      <c r="R232" s="67"/>
      <c r="S232" s="75" t="s">
        <v>45</v>
      </c>
      <c r="T232" s="76"/>
      <c r="U232" s="75" t="s">
        <v>43</v>
      </c>
      <c r="V232" s="65" t="str">
        <f t="shared" si="30"/>
        <v>武将229的德=77</v>
      </c>
      <c r="W232" s="67"/>
      <c r="X232" s="64" t="str">
        <f t="shared" si="31"/>
        <v>武将名字229
.STR 《张松{结束}{结束}{结束}{结束}{结束}《</v>
      </c>
      <c r="Y232" s="67"/>
    </row>
    <row r="233" ht="33.75" spans="1:25">
      <c r="A233" s="77" t="str">
        <f t="shared" si="32"/>
        <v>E6</v>
      </c>
      <c r="B233" s="41">
        <v>230</v>
      </c>
      <c r="C233" s="41" t="s">
        <v>263</v>
      </c>
      <c r="D233" s="71" t="str">
        <f>IF(_xlfn.XLOOKUP(C233,城池数据!J:J,E:E,0)+_xlfn.XLOOKUP(C233,城池数据!K:K,E:E,0)+_xlfn.XLOOKUP(C233,城池数据!L:L,E:E,0)+_xlfn.XLOOKUP(C233,城池数据!M:M,E:E,0)+_xlfn.XLOOKUP(C233,城池数据!O:O,E:E,0)+_xlfn.XLOOKUP(C233,城池数据!P:P,E:E,0)+_xlfn.XLOOKUP(C233,城池数据!Q:Q,E:E,0)+_xlfn.XLOOKUP(C233,城池数据!R:R,E:E,0)+_xlfn.XLOOKUP(C233,城池数据!S:S,E:E,0)+_xlfn.XLOOKUP(C233,城池数据!T:T,E:E,0)+_xlfn.XLOOKUP(C233,城池数据!U:U,E:E,0)&gt;0,"出仕","在野")</f>
        <v>在野</v>
      </c>
      <c r="E233" s="72">
        <v>97</v>
      </c>
      <c r="F233" s="72">
        <v>50</v>
      </c>
      <c r="G233" s="72">
        <v>92</v>
      </c>
      <c r="H233" s="72">
        <v>78</v>
      </c>
      <c r="I233" s="73" t="s">
        <v>24</v>
      </c>
      <c r="J233" s="73">
        <f t="shared" si="25"/>
        <v>0</v>
      </c>
      <c r="K233" s="72">
        <v>52</v>
      </c>
      <c r="L233" s="74">
        <f t="shared" si="26"/>
        <v>10</v>
      </c>
      <c r="M233" s="74">
        <f t="shared" si="27"/>
        <v>0</v>
      </c>
      <c r="N233" s="65" t="str">
        <f>IF(_xlfn.XLOOKUP(L233,兵力分配!A:A,兵力分配!B:B)*100&gt;J233,J233/100,_xlfn.XLOOKUP(L233,兵力分配!A:A,兵力分配!B:B)*1)&amp;0</f>
        <v>00</v>
      </c>
      <c r="O233" s="65">
        <f>IF(_xlfn.XLOOKUP(L233,兵力分配!A:A,兵力分配!C:C)*100&gt;J233-N233*10,(J233-N233*10)/100,_xlfn.XLOOKUP(L233,兵力分配!A:A,兵力分配!C:C)*1)</f>
        <v>0</v>
      </c>
      <c r="P233" s="65">
        <f t="shared" si="28"/>
        <v>0</v>
      </c>
      <c r="Q233" s="64" t="str">
        <f t="shared" si="29"/>
        <v>武将数据230
.STR 《{在野}《
.db 97,50,92,$00,78,$00,$00</v>
      </c>
      <c r="R233" s="67"/>
      <c r="S233" s="75" t="s">
        <v>45</v>
      </c>
      <c r="T233" s="76"/>
      <c r="U233" s="75" t="s">
        <v>45</v>
      </c>
      <c r="V233" s="65" t="str">
        <f t="shared" si="30"/>
        <v>武将230的德=52</v>
      </c>
      <c r="W233" s="67"/>
      <c r="X233" s="64" t="str">
        <f t="shared" si="31"/>
        <v>武将名字230
.STR 《张绣{结束}{结束}{结束}{结束}{结束}《</v>
      </c>
      <c r="Y233" s="67"/>
    </row>
    <row r="234" ht="33.75" spans="1:25">
      <c r="A234" s="77" t="str">
        <f t="shared" si="32"/>
        <v>E7</v>
      </c>
      <c r="B234" s="41">
        <v>231</v>
      </c>
      <c r="C234" s="41" t="s">
        <v>264</v>
      </c>
      <c r="D234" s="71" t="str">
        <f>IF(_xlfn.XLOOKUP(C234,城池数据!J:J,E:E,0)+_xlfn.XLOOKUP(C234,城池数据!K:K,E:E,0)+_xlfn.XLOOKUP(C234,城池数据!L:L,E:E,0)+_xlfn.XLOOKUP(C234,城池数据!M:M,E:E,0)+_xlfn.XLOOKUP(C234,城池数据!O:O,E:E,0)+_xlfn.XLOOKUP(C234,城池数据!P:P,E:E,0)+_xlfn.XLOOKUP(C234,城池数据!Q:Q,E:E,0)+_xlfn.XLOOKUP(C234,城池数据!R:R,E:E,0)+_xlfn.XLOOKUP(C234,城池数据!S:S,E:E,0)+_xlfn.XLOOKUP(C234,城池数据!T:T,E:E,0)+_xlfn.XLOOKUP(C234,城池数据!U:U,E:E,0)&gt;0,"出仕","在野")</f>
        <v>出仕</v>
      </c>
      <c r="E234" s="72">
        <v>82</v>
      </c>
      <c r="F234" s="72">
        <v>41</v>
      </c>
      <c r="G234" s="72">
        <v>69</v>
      </c>
      <c r="H234" s="72">
        <v>83</v>
      </c>
      <c r="I234" s="73" t="s">
        <v>26</v>
      </c>
      <c r="J234" s="73">
        <f t="shared" si="25"/>
        <v>500</v>
      </c>
      <c r="K234" s="72">
        <v>23</v>
      </c>
      <c r="L234" s="74">
        <f t="shared" si="26"/>
        <v>7</v>
      </c>
      <c r="M234" s="74">
        <f t="shared" si="27"/>
        <v>2</v>
      </c>
      <c r="N234" s="65" t="str">
        <f>IF(_xlfn.XLOOKUP(L234,兵力分配!A:A,兵力分配!B:B)*100&gt;J234,J234/100,_xlfn.XLOOKUP(L234,兵力分配!A:A,兵力分配!B:B)*1)&amp;0</f>
        <v>30</v>
      </c>
      <c r="O234" s="65">
        <f>IF(_xlfn.XLOOKUP(L234,兵力分配!A:A,兵力分配!C:C)*100&gt;J234-N234*10,(J234-N234*10)/100,_xlfn.XLOOKUP(L234,兵力分配!A:A,兵力分配!C:C)*1)</f>
        <v>2</v>
      </c>
      <c r="P234" s="65">
        <f t="shared" si="28"/>
        <v>0</v>
      </c>
      <c r="Q234" s="64" t="str">
        <f t="shared" si="29"/>
        <v>武将数据231
.STR 《{出仕}《
.db 82,41,69,$30,83,$25,$02</v>
      </c>
      <c r="R234" s="67"/>
      <c r="S234" s="75" t="s">
        <v>45</v>
      </c>
      <c r="T234" s="76"/>
      <c r="U234" s="75" t="s">
        <v>47</v>
      </c>
      <c r="V234" s="65" t="str">
        <f t="shared" si="30"/>
        <v>武将231的德=23</v>
      </c>
      <c r="W234" s="67"/>
      <c r="X234" s="64" t="str">
        <f t="shared" si="31"/>
        <v>武将名字231
.STR 《张勋{结束}{结束}{结束}{结束}{结束}《</v>
      </c>
      <c r="Y234" s="67"/>
    </row>
    <row r="235" ht="33.75" spans="1:25">
      <c r="A235" s="77" t="str">
        <f t="shared" si="32"/>
        <v>E8</v>
      </c>
      <c r="B235" s="41">
        <v>232</v>
      </c>
      <c r="C235" s="41" t="s">
        <v>265</v>
      </c>
      <c r="D235" s="71" t="str">
        <f>IF(_xlfn.XLOOKUP(C235,城池数据!J:J,E:E,0)+_xlfn.XLOOKUP(C235,城池数据!K:K,E:E,0)+_xlfn.XLOOKUP(C235,城池数据!L:L,E:E,0)+_xlfn.XLOOKUP(C235,城池数据!M:M,E:E,0)+_xlfn.XLOOKUP(C235,城池数据!O:O,E:E,0)+_xlfn.XLOOKUP(C235,城池数据!P:P,E:E,0)+_xlfn.XLOOKUP(C235,城池数据!Q:Q,E:E,0)+_xlfn.XLOOKUP(C235,城池数据!R:R,E:E,0)+_xlfn.XLOOKUP(C235,城池数据!S:S,E:E,0)+_xlfn.XLOOKUP(C235,城池数据!T:T,E:E,0)+_xlfn.XLOOKUP(C235,城池数据!U:U,E:E,0)&gt;0,"出仕","在野")</f>
        <v>在野</v>
      </c>
      <c r="E235" s="72">
        <v>79</v>
      </c>
      <c r="F235" s="72">
        <v>63</v>
      </c>
      <c r="G235" s="72">
        <v>73</v>
      </c>
      <c r="H235" s="72">
        <v>85</v>
      </c>
      <c r="I235" s="73" t="s">
        <v>26</v>
      </c>
      <c r="J235" s="73">
        <f t="shared" si="25"/>
        <v>0</v>
      </c>
      <c r="K235" s="72">
        <v>85</v>
      </c>
      <c r="L235" s="74">
        <f t="shared" si="26"/>
        <v>8</v>
      </c>
      <c r="M235" s="74">
        <f t="shared" si="27"/>
        <v>2</v>
      </c>
      <c r="N235" s="65" t="str">
        <f>IF(_xlfn.XLOOKUP(L235,兵力分配!A:A,兵力分配!B:B)*100&gt;J235,J235/100,_xlfn.XLOOKUP(L235,兵力分配!A:A,兵力分配!B:B)*1)&amp;0</f>
        <v>00</v>
      </c>
      <c r="O235" s="65">
        <f>IF(_xlfn.XLOOKUP(L235,兵力分配!A:A,兵力分配!C:C)*100&gt;J235-N235*10,(J235-N235*10)/100,_xlfn.XLOOKUP(L235,兵力分配!A:A,兵力分配!C:C)*1)</f>
        <v>0</v>
      </c>
      <c r="P235" s="65">
        <f t="shared" si="28"/>
        <v>0</v>
      </c>
      <c r="Q235" s="64" t="str">
        <f t="shared" si="29"/>
        <v>武将数据232
.STR 《{在野}《
.db 79,63,73,$00,85,$20,$00</v>
      </c>
      <c r="R235" s="67"/>
      <c r="S235" s="75" t="s">
        <v>45</v>
      </c>
      <c r="T235" s="76"/>
      <c r="U235" s="75">
        <v>10</v>
      </c>
      <c r="V235" s="65" t="str">
        <f t="shared" si="30"/>
        <v>武将232的德=85</v>
      </c>
      <c r="W235" s="67"/>
      <c r="X235" s="64" t="str">
        <f t="shared" si="31"/>
        <v>武将名字232
.STR 《张嶷{结束}{结束}{结束}{结束}{结束}《</v>
      </c>
      <c r="Y235" s="67"/>
    </row>
    <row r="236" ht="33.75" spans="1:25">
      <c r="A236" s="77" t="str">
        <f t="shared" si="32"/>
        <v>E9</v>
      </c>
      <c r="B236" s="41">
        <v>233</v>
      </c>
      <c r="C236" s="41" t="s">
        <v>266</v>
      </c>
      <c r="D236" s="71" t="str">
        <f>IF(_xlfn.XLOOKUP(C236,城池数据!J:J,E:E,0)+_xlfn.XLOOKUP(C236,城池数据!K:K,E:E,0)+_xlfn.XLOOKUP(C236,城池数据!L:L,E:E,0)+_xlfn.XLOOKUP(C236,城池数据!M:M,E:E,0)+_xlfn.XLOOKUP(C236,城池数据!O:O,E:E,0)+_xlfn.XLOOKUP(C236,城池数据!P:P,E:E,0)+_xlfn.XLOOKUP(C236,城池数据!Q:Q,E:E,0)+_xlfn.XLOOKUP(C236,城池数据!R:R,E:E,0)+_xlfn.XLOOKUP(C236,城池数据!S:S,E:E,0)+_xlfn.XLOOKUP(C236,城池数据!T:T,E:E,0)+_xlfn.XLOOKUP(C236,城池数据!U:U,E:E,0)&gt;0,"出仕","在野")</f>
        <v>在野</v>
      </c>
      <c r="E236" s="72">
        <v>78</v>
      </c>
      <c r="F236" s="72">
        <v>61</v>
      </c>
      <c r="G236" s="72">
        <v>75</v>
      </c>
      <c r="H236" s="72">
        <v>86</v>
      </c>
      <c r="I236" s="73" t="s">
        <v>26</v>
      </c>
      <c r="J236" s="73">
        <f t="shared" si="25"/>
        <v>0</v>
      </c>
      <c r="K236" s="72">
        <v>55</v>
      </c>
      <c r="L236" s="74">
        <f t="shared" si="26"/>
        <v>8</v>
      </c>
      <c r="M236" s="74">
        <f t="shared" si="27"/>
        <v>2</v>
      </c>
      <c r="N236" s="65" t="str">
        <f>IF(_xlfn.XLOOKUP(L236,兵力分配!A:A,兵力分配!B:B)*100&gt;J236,J236/100,_xlfn.XLOOKUP(L236,兵力分配!A:A,兵力分配!B:B)*1)&amp;0</f>
        <v>00</v>
      </c>
      <c r="O236" s="65">
        <f>IF(_xlfn.XLOOKUP(L236,兵力分配!A:A,兵力分配!C:C)*100&gt;J236-N236*10,(J236-N236*10)/100,_xlfn.XLOOKUP(L236,兵力分配!A:A,兵力分配!C:C)*1)</f>
        <v>0</v>
      </c>
      <c r="P236" s="65">
        <f t="shared" si="28"/>
        <v>0</v>
      </c>
      <c r="Q236" s="64" t="str">
        <f t="shared" si="29"/>
        <v>武将数据233
.STR 《{在野}《
.db 78,61,75,$00,86,$20,$00</v>
      </c>
      <c r="R236" s="67"/>
      <c r="S236" s="75" t="s">
        <v>45</v>
      </c>
      <c r="T236" s="76"/>
      <c r="U236" s="75">
        <v>11</v>
      </c>
      <c r="V236" s="65" t="str">
        <f t="shared" si="30"/>
        <v>武将233的德=55</v>
      </c>
      <c r="W236" s="67"/>
      <c r="X236" s="64" t="str">
        <f t="shared" si="31"/>
        <v>武将名字233
.STR 《张翼{结束}{结束}{结束}{结束}{结束}《</v>
      </c>
      <c r="Y236" s="67"/>
    </row>
    <row r="237" ht="33.75" spans="1:25">
      <c r="A237" s="77" t="str">
        <f t="shared" si="32"/>
        <v>EA</v>
      </c>
      <c r="B237" s="41">
        <v>234</v>
      </c>
      <c r="C237" s="41" t="s">
        <v>267</v>
      </c>
      <c r="D237" s="71" t="str">
        <f>IF(_xlfn.XLOOKUP(C237,城池数据!J:J,E:E,0)+_xlfn.XLOOKUP(C237,城池数据!K:K,E:E,0)+_xlfn.XLOOKUP(C237,城池数据!L:L,E:E,0)+_xlfn.XLOOKUP(C237,城池数据!M:M,E:E,0)+_xlfn.XLOOKUP(C237,城池数据!O:O,E:E,0)+_xlfn.XLOOKUP(C237,城池数据!P:P,E:E,0)+_xlfn.XLOOKUP(C237,城池数据!Q:Q,E:E,0)+_xlfn.XLOOKUP(C237,城池数据!R:R,E:E,0)+_xlfn.XLOOKUP(C237,城池数据!S:S,E:E,0)+_xlfn.XLOOKUP(C237,城池数据!T:T,E:E,0)+_xlfn.XLOOKUP(C237,城池数据!U:U,E:E,0)&gt;0,"出仕","在野")</f>
        <v>出仕</v>
      </c>
      <c r="E237" s="72">
        <v>93</v>
      </c>
      <c r="F237" s="72">
        <v>66</v>
      </c>
      <c r="G237" s="72">
        <v>77</v>
      </c>
      <c r="H237" s="72">
        <v>90</v>
      </c>
      <c r="I237" s="73" t="s">
        <v>36</v>
      </c>
      <c r="J237" s="73">
        <f t="shared" si="25"/>
        <v>500</v>
      </c>
      <c r="K237" s="72">
        <v>42</v>
      </c>
      <c r="L237" s="74">
        <f t="shared" si="26"/>
        <v>8</v>
      </c>
      <c r="M237" s="74">
        <f t="shared" si="27"/>
        <v>1</v>
      </c>
      <c r="N237" s="65" t="str">
        <f>IF(_xlfn.XLOOKUP(L237,兵力分配!A:A,兵力分配!B:B)*100&gt;J237,J237/100,_xlfn.XLOOKUP(L237,兵力分配!A:A,兵力分配!B:B)*1)&amp;0</f>
        <v>20</v>
      </c>
      <c r="O237" s="65">
        <f>IF(_xlfn.XLOOKUP(L237,兵力分配!A:A,兵力分配!C:C)*100&gt;J237-N237*10,(J237-N237*10)/100,_xlfn.XLOOKUP(L237,兵力分配!A:A,兵力分配!C:C)*1)</f>
        <v>3</v>
      </c>
      <c r="P237" s="65">
        <f t="shared" si="28"/>
        <v>0</v>
      </c>
      <c r="Q237" s="64" t="str">
        <f t="shared" si="29"/>
        <v>武将数据234
.STR 《{出仕}《
.db 93,66,77,$20,90,$15,$03</v>
      </c>
      <c r="R237" s="67"/>
      <c r="S237" s="75" t="s">
        <v>45</v>
      </c>
      <c r="T237" s="76"/>
      <c r="U237" s="75">
        <v>12</v>
      </c>
      <c r="V237" s="65" t="str">
        <f t="shared" si="30"/>
        <v>武将234的德=42</v>
      </c>
      <c r="W237" s="67"/>
      <c r="X237" s="64" t="str">
        <f t="shared" si="31"/>
        <v>武将名字234
.STR 《张允{结束}{结束}{结束}{结束}{结束}《</v>
      </c>
      <c r="Y237" s="67"/>
    </row>
    <row r="238" ht="33.75" spans="1:25">
      <c r="A238" s="77" t="str">
        <f t="shared" si="32"/>
        <v>EB</v>
      </c>
      <c r="B238" s="41">
        <v>235</v>
      </c>
      <c r="C238" s="41" t="s">
        <v>268</v>
      </c>
      <c r="D238" s="71" t="str">
        <f>IF(_xlfn.XLOOKUP(C238,城池数据!J:J,E:E,0)+_xlfn.XLOOKUP(C238,城池数据!K:K,E:E,0)+_xlfn.XLOOKUP(C238,城池数据!L:L,E:E,0)+_xlfn.XLOOKUP(C238,城池数据!M:M,E:E,0)+_xlfn.XLOOKUP(C238,城池数据!O:O,E:E,0)+_xlfn.XLOOKUP(C238,城池数据!P:P,E:E,0)+_xlfn.XLOOKUP(C238,城池数据!Q:Q,E:E,0)+_xlfn.XLOOKUP(C238,城池数据!R:R,E:E,0)+_xlfn.XLOOKUP(C238,城池数据!S:S,E:E,0)+_xlfn.XLOOKUP(C238,城池数据!T:T,E:E,0)+_xlfn.XLOOKUP(C238,城池数据!U:U,E:E,0)&gt;0,"出仕","在野")</f>
        <v>在野</v>
      </c>
      <c r="E238" s="72">
        <v>40</v>
      </c>
      <c r="F238" s="72">
        <v>87</v>
      </c>
      <c r="G238" s="72">
        <v>41</v>
      </c>
      <c r="H238" s="72">
        <v>99</v>
      </c>
      <c r="I238" s="73" t="s">
        <v>24</v>
      </c>
      <c r="J238" s="73">
        <f t="shared" si="25"/>
        <v>0</v>
      </c>
      <c r="K238" s="72">
        <v>97</v>
      </c>
      <c r="L238" s="74">
        <f t="shared" si="26"/>
        <v>5</v>
      </c>
      <c r="M238" s="74">
        <f t="shared" si="27"/>
        <v>0</v>
      </c>
      <c r="N238" s="65" t="str">
        <f>IF(_xlfn.XLOOKUP(L238,兵力分配!A:A,兵力分配!B:B)*100&gt;J238,J238/100,_xlfn.XLOOKUP(L238,兵力分配!A:A,兵力分配!B:B)*1)&amp;0</f>
        <v>00</v>
      </c>
      <c r="O238" s="65">
        <f>IF(_xlfn.XLOOKUP(L238,兵力分配!A:A,兵力分配!C:C)*100&gt;J238-N238*10,(J238-N238*10)/100,_xlfn.XLOOKUP(L238,兵力分配!A:A,兵力分配!C:C)*1)</f>
        <v>0</v>
      </c>
      <c r="P238" s="65">
        <f t="shared" si="28"/>
        <v>0</v>
      </c>
      <c r="Q238" s="64" t="str">
        <f t="shared" si="29"/>
        <v>武将数据235
.STR 《{在野}《
.db 40,87,41,$00,99,$00,$00</v>
      </c>
      <c r="R238" s="67"/>
      <c r="S238" s="75" t="s">
        <v>45</v>
      </c>
      <c r="T238" s="76"/>
      <c r="U238" s="75">
        <v>13</v>
      </c>
      <c r="V238" s="65" t="str">
        <f t="shared" si="30"/>
        <v>武将235的德=97</v>
      </c>
      <c r="W238" s="67"/>
      <c r="X238" s="64" t="str">
        <f t="shared" si="31"/>
        <v>武将名字235
.STR 《张昭{结束}{结束}{结束}{结束}{结束}《</v>
      </c>
      <c r="Y238" s="67"/>
    </row>
    <row r="239" ht="33.75" spans="1:25">
      <c r="A239" s="77" t="str">
        <f t="shared" si="32"/>
        <v>EC</v>
      </c>
      <c r="B239" s="41">
        <v>236</v>
      </c>
      <c r="C239" s="41" t="s">
        <v>269</v>
      </c>
      <c r="D239" s="71" t="str">
        <f>IF(_xlfn.XLOOKUP(C239,城池数据!J:J,E:E,0)+_xlfn.XLOOKUP(C239,城池数据!K:K,E:E,0)+_xlfn.XLOOKUP(C239,城池数据!L:L,E:E,0)+_xlfn.XLOOKUP(C239,城池数据!M:M,E:E,0)+_xlfn.XLOOKUP(C239,城池数据!O:O,E:E,0)+_xlfn.XLOOKUP(C239,城池数据!P:P,E:E,0)+_xlfn.XLOOKUP(C239,城池数据!Q:Q,E:E,0)+_xlfn.XLOOKUP(C239,城池数据!R:R,E:E,0)+_xlfn.XLOOKUP(C239,城池数据!S:S,E:E,0)+_xlfn.XLOOKUP(C239,城池数据!T:T,E:E,0)+_xlfn.XLOOKUP(C239,城池数据!U:U,E:E,0)&gt;0,"出仕","在野")</f>
        <v>出仕</v>
      </c>
      <c r="E239" s="72">
        <v>81</v>
      </c>
      <c r="F239" s="72">
        <v>52</v>
      </c>
      <c r="G239" s="72">
        <v>73</v>
      </c>
      <c r="H239" s="72">
        <v>88</v>
      </c>
      <c r="I239" s="73" t="s">
        <v>26</v>
      </c>
      <c r="J239" s="73">
        <f t="shared" si="25"/>
        <v>500</v>
      </c>
      <c r="K239" s="72">
        <v>59</v>
      </c>
      <c r="L239" s="74">
        <f t="shared" si="26"/>
        <v>8</v>
      </c>
      <c r="M239" s="74">
        <f t="shared" si="27"/>
        <v>2</v>
      </c>
      <c r="N239" s="65" t="str">
        <f>IF(_xlfn.XLOOKUP(L239,兵力分配!A:A,兵力分配!B:B)*100&gt;J239,J239/100,_xlfn.XLOOKUP(L239,兵力分配!A:A,兵力分配!B:B)*1)&amp;0</f>
        <v>20</v>
      </c>
      <c r="O239" s="65">
        <f>IF(_xlfn.XLOOKUP(L239,兵力分配!A:A,兵力分配!C:C)*100&gt;J239-N239*10,(J239-N239*10)/100,_xlfn.XLOOKUP(L239,兵力分配!A:A,兵力分配!C:C)*1)</f>
        <v>3</v>
      </c>
      <c r="P239" s="65">
        <f t="shared" si="28"/>
        <v>0</v>
      </c>
      <c r="Q239" s="64" t="str">
        <f t="shared" si="29"/>
        <v>武将数据236
.STR 《{出仕}《
.db 81,52,73,$20,88,$25,$03</v>
      </c>
      <c r="R239" s="67"/>
      <c r="S239" s="75" t="s">
        <v>45</v>
      </c>
      <c r="T239" s="76"/>
      <c r="U239" s="75">
        <v>14</v>
      </c>
      <c r="V239" s="65" t="str">
        <f t="shared" si="30"/>
        <v>武将236的德=59</v>
      </c>
      <c r="W239" s="67"/>
      <c r="X239" s="64" t="str">
        <f t="shared" si="31"/>
        <v>武将名字236
.STR 《赵浮{结束}{结束}{结束}{结束}{结束}《</v>
      </c>
      <c r="Y239" s="67"/>
    </row>
    <row r="240" ht="33.75" spans="1:25">
      <c r="A240" s="77" t="str">
        <f t="shared" si="32"/>
        <v>ED</v>
      </c>
      <c r="B240" s="41">
        <v>237</v>
      </c>
      <c r="C240" s="41" t="s">
        <v>270</v>
      </c>
      <c r="D240" s="71" t="str">
        <f>IF(_xlfn.XLOOKUP(C240,城池数据!J:J,E:E,0)+_xlfn.XLOOKUP(C240,城池数据!K:K,E:E,0)+_xlfn.XLOOKUP(C240,城池数据!L:L,E:E,0)+_xlfn.XLOOKUP(C240,城池数据!M:M,E:E,0)+_xlfn.XLOOKUP(C240,城池数据!O:O,E:E,0)+_xlfn.XLOOKUP(C240,城池数据!P:P,E:E,0)+_xlfn.XLOOKUP(C240,城池数据!Q:Q,E:E,0)+_xlfn.XLOOKUP(C240,城池数据!R:R,E:E,0)+_xlfn.XLOOKUP(C240,城池数据!S:S,E:E,0)+_xlfn.XLOOKUP(C240,城池数据!T:T,E:E,0)+_xlfn.XLOOKUP(C240,城池数据!U:U,E:E,0)&gt;0,"出仕","在野")</f>
        <v>在野</v>
      </c>
      <c r="E240" s="72">
        <v>98</v>
      </c>
      <c r="F240" s="72">
        <v>75</v>
      </c>
      <c r="G240" s="72">
        <v>97</v>
      </c>
      <c r="H240" s="72">
        <v>40</v>
      </c>
      <c r="I240" s="73" t="s">
        <v>26</v>
      </c>
      <c r="J240" s="73">
        <f t="shared" si="25"/>
        <v>0</v>
      </c>
      <c r="K240" s="72">
        <v>95</v>
      </c>
      <c r="L240" s="74">
        <f t="shared" si="26"/>
        <v>10</v>
      </c>
      <c r="M240" s="74">
        <f t="shared" si="27"/>
        <v>2</v>
      </c>
      <c r="N240" s="65" t="str">
        <f>IF(_xlfn.XLOOKUP(L240,兵力分配!A:A,兵力分配!B:B)*100&gt;J240,J240/100,_xlfn.XLOOKUP(L240,兵力分配!A:A,兵力分配!B:B)*1)&amp;0</f>
        <v>00</v>
      </c>
      <c r="O240" s="65">
        <f>IF(_xlfn.XLOOKUP(L240,兵力分配!A:A,兵力分配!C:C)*100&gt;J240-N240*10,(J240-N240*10)/100,_xlfn.XLOOKUP(L240,兵力分配!A:A,兵力分配!C:C)*1)</f>
        <v>0</v>
      </c>
      <c r="P240" s="65">
        <f t="shared" si="28"/>
        <v>0</v>
      </c>
      <c r="Q240" s="64" t="str">
        <f t="shared" si="29"/>
        <v>武将数据237
.STR 《{在野}《
.db 98,75,97,$00,40,$20,$00</v>
      </c>
      <c r="R240" s="67"/>
      <c r="S240" s="75" t="s">
        <v>45</v>
      </c>
      <c r="T240" s="76"/>
      <c r="U240" s="75">
        <v>15</v>
      </c>
      <c r="V240" s="65" t="str">
        <f t="shared" si="30"/>
        <v>武将237的德=95</v>
      </c>
      <c r="W240" s="67"/>
      <c r="X240" s="64" t="str">
        <f t="shared" si="31"/>
        <v>武将名字237
.STR 《赵云{结束}{结束}{结束}{结束}{结束}《</v>
      </c>
      <c r="Y240" s="67"/>
    </row>
    <row r="241" ht="33.75" spans="1:25">
      <c r="A241" s="77" t="str">
        <f t="shared" si="32"/>
        <v>EE</v>
      </c>
      <c r="B241" s="41">
        <v>238</v>
      </c>
      <c r="C241" s="41" t="s">
        <v>271</v>
      </c>
      <c r="D241" s="71" t="str">
        <f>IF(_xlfn.XLOOKUP(C241,城池数据!J:J,E:E,0)+_xlfn.XLOOKUP(C241,城池数据!K:K,E:E,0)+_xlfn.XLOOKUP(C241,城池数据!L:L,E:E,0)+_xlfn.XLOOKUP(C241,城池数据!M:M,E:E,0)+_xlfn.XLOOKUP(C241,城池数据!O:O,E:E,0)+_xlfn.XLOOKUP(C241,城池数据!P:P,E:E,0)+_xlfn.XLOOKUP(C241,城池数据!Q:Q,E:E,0)+_xlfn.XLOOKUP(C241,城池数据!R:R,E:E,0)+_xlfn.XLOOKUP(C241,城池数据!S:S,E:E,0)+_xlfn.XLOOKUP(C241,城池数据!T:T,E:E,0)+_xlfn.XLOOKUP(C241,城池数据!U:U,E:E,0)&gt;0,"出仕","在野")</f>
        <v>在野</v>
      </c>
      <c r="E241" s="72">
        <v>45</v>
      </c>
      <c r="F241" s="72">
        <v>77</v>
      </c>
      <c r="G241" s="72">
        <v>40</v>
      </c>
      <c r="H241" s="72">
        <v>82</v>
      </c>
      <c r="I241" s="73" t="s">
        <v>24</v>
      </c>
      <c r="J241" s="73">
        <f t="shared" si="25"/>
        <v>0</v>
      </c>
      <c r="K241" s="72">
        <v>93</v>
      </c>
      <c r="L241" s="74">
        <f t="shared" si="26"/>
        <v>5</v>
      </c>
      <c r="M241" s="74">
        <f t="shared" si="27"/>
        <v>0</v>
      </c>
      <c r="N241" s="65" t="str">
        <f>IF(_xlfn.XLOOKUP(L241,兵力分配!A:A,兵力分配!B:B)*100&gt;J241,J241/100,_xlfn.XLOOKUP(L241,兵力分配!A:A,兵力分配!B:B)*1)&amp;0</f>
        <v>00</v>
      </c>
      <c r="O241" s="65">
        <f>IF(_xlfn.XLOOKUP(L241,兵力分配!A:A,兵力分配!C:C)*100&gt;J241-N241*10,(J241-N241*10)/100,_xlfn.XLOOKUP(L241,兵力分配!A:A,兵力分配!C:C)*1)</f>
        <v>0</v>
      </c>
      <c r="P241" s="65">
        <f t="shared" si="28"/>
        <v>0</v>
      </c>
      <c r="Q241" s="64" t="str">
        <f t="shared" si="29"/>
        <v>武将数据238
.STR 《{在野}《
.db 45,77,40,$00,82,$00,$00</v>
      </c>
      <c r="R241" s="67"/>
      <c r="S241" s="75" t="s">
        <v>45</v>
      </c>
      <c r="T241" s="76"/>
      <c r="U241" s="75">
        <v>16</v>
      </c>
      <c r="V241" s="65" t="str">
        <f t="shared" si="30"/>
        <v>武将238的德=93</v>
      </c>
      <c r="W241" s="67"/>
      <c r="X241" s="64" t="str">
        <f t="shared" si="31"/>
        <v>武将名字238
.STR 《甄姬{结束}{结束}{结束}{结束}{结束}《</v>
      </c>
      <c r="Y241" s="67"/>
    </row>
    <row r="242" ht="33.75" spans="1:25">
      <c r="A242" s="77" t="str">
        <f t="shared" si="32"/>
        <v>EF</v>
      </c>
      <c r="B242" s="41">
        <v>239</v>
      </c>
      <c r="C242" s="41" t="s">
        <v>272</v>
      </c>
      <c r="D242" s="71" t="str">
        <f>IF(_xlfn.XLOOKUP(C242,城池数据!J:J,E:E,0)+_xlfn.XLOOKUP(C242,城池数据!K:K,E:E,0)+_xlfn.XLOOKUP(C242,城池数据!L:L,E:E,0)+_xlfn.XLOOKUP(C242,城池数据!M:M,E:E,0)+_xlfn.XLOOKUP(C242,城池数据!O:O,E:E,0)+_xlfn.XLOOKUP(C242,城池数据!P:P,E:E,0)+_xlfn.XLOOKUP(C242,城池数据!Q:Q,E:E,0)+_xlfn.XLOOKUP(C242,城池数据!R:R,E:E,0)+_xlfn.XLOOKUP(C242,城池数据!S:S,E:E,0)+_xlfn.XLOOKUP(C242,城池数据!T:T,E:E,0)+_xlfn.XLOOKUP(C242,城池数据!U:U,E:E,0)&gt;0,"出仕","在野")</f>
        <v>在野</v>
      </c>
      <c r="E242" s="72">
        <v>86</v>
      </c>
      <c r="F242" s="72">
        <v>68</v>
      </c>
      <c r="G242" s="72">
        <v>72</v>
      </c>
      <c r="H242" s="72">
        <v>80</v>
      </c>
      <c r="I242" s="73" t="s">
        <v>26</v>
      </c>
      <c r="J242" s="73">
        <f t="shared" si="25"/>
        <v>0</v>
      </c>
      <c r="K242" s="72">
        <v>64</v>
      </c>
      <c r="L242" s="74">
        <f t="shared" si="26"/>
        <v>8</v>
      </c>
      <c r="M242" s="74">
        <f t="shared" si="27"/>
        <v>2</v>
      </c>
      <c r="N242" s="65" t="str">
        <f>IF(_xlfn.XLOOKUP(L242,兵力分配!A:A,兵力分配!B:B)*100&gt;J242,J242/100,_xlfn.XLOOKUP(L242,兵力分配!A:A,兵力分配!B:B)*1)&amp;0</f>
        <v>00</v>
      </c>
      <c r="O242" s="65">
        <f>IF(_xlfn.XLOOKUP(L242,兵力分配!A:A,兵力分配!C:C)*100&gt;J242-N242*10,(J242-N242*10)/100,_xlfn.XLOOKUP(L242,兵力分配!A:A,兵力分配!C:C)*1)</f>
        <v>0</v>
      </c>
      <c r="P242" s="65">
        <f t="shared" si="28"/>
        <v>0</v>
      </c>
      <c r="Q242" s="64" t="str">
        <f t="shared" si="29"/>
        <v>武将数据239
.STR 《{在野}《
.db 86,68,72,$00,80,$20,$00</v>
      </c>
      <c r="R242" s="67"/>
      <c r="S242" s="75" t="s">
        <v>45</v>
      </c>
      <c r="T242" s="76"/>
      <c r="U242" s="75">
        <v>17</v>
      </c>
      <c r="V242" s="65" t="str">
        <f t="shared" si="30"/>
        <v>武将239的德=64</v>
      </c>
      <c r="W242" s="67"/>
      <c r="X242" s="64" t="str">
        <f t="shared" si="31"/>
        <v>武将名字239
.STR 《钟会{结束}{结束}{结束}{结束}{结束}《</v>
      </c>
      <c r="Y242" s="67"/>
    </row>
    <row r="243" ht="33.75" spans="1:25">
      <c r="A243" s="77" t="str">
        <f t="shared" si="32"/>
        <v>F0</v>
      </c>
      <c r="B243" s="41">
        <v>240</v>
      </c>
      <c r="C243" s="41" t="s">
        <v>273</v>
      </c>
      <c r="D243" s="71" t="str">
        <f>IF(_xlfn.XLOOKUP(C243,城池数据!J:J,E:E,0)+_xlfn.XLOOKUP(C243,城池数据!K:K,E:E,0)+_xlfn.XLOOKUP(C243,城池数据!L:L,E:E,0)+_xlfn.XLOOKUP(C243,城池数据!M:M,E:E,0)+_xlfn.XLOOKUP(C243,城池数据!O:O,E:E,0)+_xlfn.XLOOKUP(C243,城池数据!P:P,E:E,0)+_xlfn.XLOOKUP(C243,城池数据!Q:Q,E:E,0)+_xlfn.XLOOKUP(C243,城池数据!R:R,E:E,0)+_xlfn.XLOOKUP(C243,城池数据!S:S,E:E,0)+_xlfn.XLOOKUP(C243,城池数据!T:T,E:E,0)+_xlfn.XLOOKUP(C243,城池数据!U:U,E:E,0)&gt;0,"出仕","在野")</f>
        <v>在野</v>
      </c>
      <c r="E243" s="72">
        <v>64</v>
      </c>
      <c r="F243" s="72">
        <v>86</v>
      </c>
      <c r="G243" s="72">
        <v>49</v>
      </c>
      <c r="H243" s="72">
        <v>85</v>
      </c>
      <c r="I243" s="73" t="s">
        <v>24</v>
      </c>
      <c r="J243" s="73">
        <f t="shared" si="25"/>
        <v>0</v>
      </c>
      <c r="K243" s="72">
        <v>96</v>
      </c>
      <c r="L243" s="74">
        <f t="shared" si="26"/>
        <v>5</v>
      </c>
      <c r="M243" s="74">
        <f t="shared" si="27"/>
        <v>0</v>
      </c>
      <c r="N243" s="65" t="str">
        <f>IF(_xlfn.XLOOKUP(L243,兵力分配!A:A,兵力分配!B:B)*100&gt;J243,J243/100,_xlfn.XLOOKUP(L243,兵力分配!A:A,兵力分配!B:B)*1)&amp;0</f>
        <v>00</v>
      </c>
      <c r="O243" s="65">
        <f>IF(_xlfn.XLOOKUP(L243,兵力分配!A:A,兵力分配!C:C)*100&gt;J243-N243*10,(J243-N243*10)/100,_xlfn.XLOOKUP(L243,兵力分配!A:A,兵力分配!C:C)*1)</f>
        <v>0</v>
      </c>
      <c r="P243" s="65">
        <f t="shared" si="28"/>
        <v>0</v>
      </c>
      <c r="Q243" s="64" t="str">
        <f t="shared" si="29"/>
        <v>武将数据240
.STR 《{在野}《
.db 64,86,49,$00,85,$00,$00</v>
      </c>
      <c r="R243" s="67"/>
      <c r="S243" s="75" t="s">
        <v>47</v>
      </c>
      <c r="T243" s="76"/>
      <c r="U243" s="75">
        <v>0</v>
      </c>
      <c r="V243" s="65" t="str">
        <f t="shared" si="30"/>
        <v>武将240的德=96</v>
      </c>
      <c r="W243" s="67"/>
      <c r="X243" s="64" t="str">
        <f t="shared" si="31"/>
        <v>武将名字240
.STR 《钟繇{结束}{结束}{结束}{结束}{结束}《</v>
      </c>
      <c r="Y243" s="67"/>
    </row>
    <row r="244" ht="33.75" spans="1:25">
      <c r="A244" s="77" t="str">
        <f t="shared" si="32"/>
        <v>F1</v>
      </c>
      <c r="B244" s="80">
        <v>241</v>
      </c>
      <c r="C244" s="41" t="s">
        <v>274</v>
      </c>
      <c r="D244" s="71" t="str">
        <f>IF(_xlfn.XLOOKUP(C244,城池数据!J:J,E:E,0)+_xlfn.XLOOKUP(C244,城池数据!K:K,E:E,0)+_xlfn.XLOOKUP(C244,城池数据!L:L,E:E,0)+_xlfn.XLOOKUP(C244,城池数据!M:M,E:E,0)+_xlfn.XLOOKUP(C244,城池数据!O:O,E:E,0)+_xlfn.XLOOKUP(C244,城池数据!P:P,E:E,0)+_xlfn.XLOOKUP(C244,城池数据!Q:Q,E:E,0)+_xlfn.XLOOKUP(C244,城池数据!R:R,E:E,0)+_xlfn.XLOOKUP(C244,城池数据!S:S,E:E,0)+_xlfn.XLOOKUP(C244,城池数据!T:T,E:E,0)+_xlfn.XLOOKUP(C244,城池数据!U:U,E:E,0)&gt;0,"出仕","在野")</f>
        <v>在野</v>
      </c>
      <c r="E244" s="72">
        <v>96</v>
      </c>
      <c r="F244" s="72">
        <v>55</v>
      </c>
      <c r="G244" s="72">
        <v>85</v>
      </c>
      <c r="H244" s="72">
        <v>74</v>
      </c>
      <c r="I244" s="73" t="s">
        <v>36</v>
      </c>
      <c r="J244" s="73">
        <f t="shared" si="25"/>
        <v>0</v>
      </c>
      <c r="K244" s="72">
        <v>62</v>
      </c>
      <c r="L244" s="74">
        <f t="shared" si="26"/>
        <v>9</v>
      </c>
      <c r="M244" s="74">
        <f t="shared" si="27"/>
        <v>1</v>
      </c>
      <c r="N244" s="65" t="str">
        <f>IF(_xlfn.XLOOKUP(L244,兵力分配!A:A,兵力分配!B:B)*100&gt;J244,J244/100,_xlfn.XLOOKUP(L244,兵力分配!A:A,兵力分配!B:B)*1)&amp;0</f>
        <v>00</v>
      </c>
      <c r="O244" s="65">
        <f>IF(_xlfn.XLOOKUP(L244,兵力分配!A:A,兵力分配!C:C)*100&gt;J244-N244*10,(J244-N244*10)/100,_xlfn.XLOOKUP(L244,兵力分配!A:A,兵力分配!C:C)*1)</f>
        <v>0</v>
      </c>
      <c r="P244" s="65">
        <f t="shared" si="28"/>
        <v>0</v>
      </c>
      <c r="Q244" s="64" t="str">
        <f t="shared" si="29"/>
        <v>武将数据241
.STR 《{在野}《
.db 96,55,85,$00,74,$10,$00</v>
      </c>
      <c r="R244" s="67"/>
      <c r="S244" s="75" t="s">
        <v>47</v>
      </c>
      <c r="T244" s="76"/>
      <c r="U244" s="75">
        <v>1</v>
      </c>
      <c r="V244" s="65" t="str">
        <f t="shared" si="30"/>
        <v>武将241的德=62</v>
      </c>
      <c r="W244" s="67"/>
      <c r="X244" s="64" t="str">
        <f t="shared" si="31"/>
        <v>武将名字241
.STR 《周仓{结束}{结束}{结束}{结束}{结束}《</v>
      </c>
      <c r="Y244" s="67"/>
    </row>
    <row r="245" ht="33.75" spans="1:25">
      <c r="A245" s="77" t="str">
        <f t="shared" si="32"/>
        <v>F2</v>
      </c>
      <c r="B245" s="80">
        <v>242</v>
      </c>
      <c r="C245" s="41" t="s">
        <v>275</v>
      </c>
      <c r="D245" s="71" t="str">
        <f>IF(_xlfn.XLOOKUP(C245,城池数据!J:J,E:E,0)+_xlfn.XLOOKUP(C245,城池数据!K:K,E:E,0)+_xlfn.XLOOKUP(C245,城池数据!L:L,E:E,0)+_xlfn.XLOOKUP(C245,城池数据!M:M,E:E,0)+_xlfn.XLOOKUP(C245,城池数据!O:O,E:E,0)+_xlfn.XLOOKUP(C245,城池数据!P:P,E:E,0)+_xlfn.XLOOKUP(C245,城池数据!Q:Q,E:E,0)+_xlfn.XLOOKUP(C245,城池数据!R:R,E:E,0)+_xlfn.XLOOKUP(C245,城池数据!S:S,E:E,0)+_xlfn.XLOOKUP(C245,城池数据!T:T,E:E,0)+_xlfn.XLOOKUP(C245,城池数据!U:U,E:E,0)&gt;0,"出仕","在野")</f>
        <v>在野</v>
      </c>
      <c r="E245" s="72">
        <v>98</v>
      </c>
      <c r="F245" s="72">
        <v>55</v>
      </c>
      <c r="G245" s="72">
        <v>91</v>
      </c>
      <c r="H245" s="72">
        <v>97</v>
      </c>
      <c r="I245" s="73" t="s">
        <v>36</v>
      </c>
      <c r="J245" s="73">
        <f t="shared" si="25"/>
        <v>0</v>
      </c>
      <c r="K245" s="72">
        <v>60</v>
      </c>
      <c r="L245" s="74">
        <f t="shared" si="26"/>
        <v>10</v>
      </c>
      <c r="M245" s="74">
        <f t="shared" si="27"/>
        <v>1</v>
      </c>
      <c r="N245" s="65" t="str">
        <f>IF(_xlfn.XLOOKUP(L245,兵力分配!A:A,兵力分配!B:B)*100&gt;J245,J245/100,_xlfn.XLOOKUP(L245,兵力分配!A:A,兵力分配!B:B)*1)&amp;0</f>
        <v>00</v>
      </c>
      <c r="O245" s="65">
        <f>IF(_xlfn.XLOOKUP(L245,兵力分配!A:A,兵力分配!C:C)*100&gt;J245-N245*10,(J245-N245*10)/100,_xlfn.XLOOKUP(L245,兵力分配!A:A,兵力分配!C:C)*1)</f>
        <v>0</v>
      </c>
      <c r="P245" s="65">
        <f t="shared" si="28"/>
        <v>0</v>
      </c>
      <c r="Q245" s="64" t="str">
        <f t="shared" si="29"/>
        <v>武将数据242
.STR 《{在野}《
.db 98,55,91,$00,97,$10,$00</v>
      </c>
      <c r="R245" s="67"/>
      <c r="S245" s="75" t="s">
        <v>47</v>
      </c>
      <c r="T245" s="76"/>
      <c r="U245" s="75">
        <v>2</v>
      </c>
      <c r="V245" s="65" t="str">
        <f t="shared" si="30"/>
        <v>武将242的德=60</v>
      </c>
      <c r="W245" s="67"/>
      <c r="X245" s="64" t="str">
        <f t="shared" si="31"/>
        <v>武将名字242
.STR 《周泰{结束}{结束}{结束}{结束}{结束}《</v>
      </c>
      <c r="Y245" s="67"/>
    </row>
    <row r="246" ht="33.75" spans="1:25">
      <c r="A246" s="77" t="str">
        <f t="shared" si="32"/>
        <v>F3</v>
      </c>
      <c r="B246" s="80">
        <v>243</v>
      </c>
      <c r="C246" s="41" t="s">
        <v>276</v>
      </c>
      <c r="D246" s="71" t="str">
        <f>IF(_xlfn.XLOOKUP(C246,城池数据!J:J,E:E,0)+_xlfn.XLOOKUP(C246,城池数据!K:K,E:E,0)+_xlfn.XLOOKUP(C246,城池数据!L:L,E:E,0)+_xlfn.XLOOKUP(C246,城池数据!M:M,E:E,0)+_xlfn.XLOOKUP(C246,城池数据!O:O,E:E,0)+_xlfn.XLOOKUP(C246,城池数据!P:P,E:E,0)+_xlfn.XLOOKUP(C246,城池数据!Q:Q,E:E,0)+_xlfn.XLOOKUP(C246,城池数据!R:R,E:E,0)+_xlfn.XLOOKUP(C246,城池数据!S:S,E:E,0)+_xlfn.XLOOKUP(C246,城池数据!T:T,E:E,0)+_xlfn.XLOOKUP(C246,城池数据!U:U,E:E,0)&gt;0,"出仕","在野")</f>
        <v>在野</v>
      </c>
      <c r="E246" s="72">
        <v>79</v>
      </c>
      <c r="F246" s="72">
        <v>98</v>
      </c>
      <c r="G246" s="72">
        <v>86</v>
      </c>
      <c r="H246" s="72">
        <v>99</v>
      </c>
      <c r="I246" s="73" t="s">
        <v>36</v>
      </c>
      <c r="J246" s="73">
        <f t="shared" si="25"/>
        <v>0</v>
      </c>
      <c r="K246" s="72">
        <v>97</v>
      </c>
      <c r="L246" s="74">
        <f t="shared" si="26"/>
        <v>9</v>
      </c>
      <c r="M246" s="74">
        <f t="shared" si="27"/>
        <v>1</v>
      </c>
      <c r="N246" s="65" t="str">
        <f>IF(_xlfn.XLOOKUP(L246,兵力分配!A:A,兵力分配!B:B)*100&gt;J246,J246/100,_xlfn.XLOOKUP(L246,兵力分配!A:A,兵力分配!B:B)*1)&amp;0</f>
        <v>00</v>
      </c>
      <c r="O246" s="65">
        <f>IF(_xlfn.XLOOKUP(L246,兵力分配!A:A,兵力分配!C:C)*100&gt;J246-N246*10,(J246-N246*10)/100,_xlfn.XLOOKUP(L246,兵力分配!A:A,兵力分配!C:C)*1)</f>
        <v>0</v>
      </c>
      <c r="P246" s="65">
        <f t="shared" si="28"/>
        <v>0</v>
      </c>
      <c r="Q246" s="64" t="str">
        <f t="shared" si="29"/>
        <v>武将数据243
.STR 《{在野}《
.db 79,98,86,$00,99,$10,$00</v>
      </c>
      <c r="R246" s="67"/>
      <c r="S246" s="75" t="s">
        <v>47</v>
      </c>
      <c r="T246" s="76"/>
      <c r="U246" s="75">
        <v>3</v>
      </c>
      <c r="V246" s="65" t="str">
        <f t="shared" si="30"/>
        <v>武将243的德=97</v>
      </c>
      <c r="W246" s="67"/>
      <c r="X246" s="64" t="str">
        <f t="shared" si="31"/>
        <v>武将名字243
.STR 《周瑜{结束}{结束}{结束}{结束}{结束}《</v>
      </c>
      <c r="Y246" s="67"/>
    </row>
    <row r="247" ht="33.75" spans="1:25">
      <c r="A247" s="77" t="str">
        <f t="shared" si="32"/>
        <v>F4</v>
      </c>
      <c r="B247" s="80">
        <v>244</v>
      </c>
      <c r="C247" s="41" t="s">
        <v>277</v>
      </c>
      <c r="D247" s="71" t="str">
        <f>IF(_xlfn.XLOOKUP(C247,城池数据!J:J,E:E,0)+_xlfn.XLOOKUP(C247,城池数据!K:K,E:E,0)+_xlfn.XLOOKUP(C247,城池数据!L:L,E:E,0)+_xlfn.XLOOKUP(C247,城池数据!M:M,E:E,0)+_xlfn.XLOOKUP(C247,城池数据!O:O,E:E,0)+_xlfn.XLOOKUP(C247,城池数据!P:P,E:E,0)+_xlfn.XLOOKUP(C247,城池数据!Q:Q,E:E,0)+_xlfn.XLOOKUP(C247,城池数据!R:R,E:E,0)+_xlfn.XLOOKUP(C247,城池数据!S:S,E:E,0)+_xlfn.XLOOKUP(C247,城池数据!T:T,E:E,0)+_xlfn.XLOOKUP(C247,城池数据!U:U,E:E,0)&gt;0,"出仕","在野")</f>
        <v>出仕</v>
      </c>
      <c r="E247" s="72">
        <v>80</v>
      </c>
      <c r="F247" s="72">
        <v>73</v>
      </c>
      <c r="G247" s="72">
        <v>77</v>
      </c>
      <c r="H247" s="72">
        <v>83</v>
      </c>
      <c r="I247" s="73" t="s">
        <v>36</v>
      </c>
      <c r="J247" s="73">
        <f t="shared" si="25"/>
        <v>500</v>
      </c>
      <c r="K247" s="72">
        <v>83</v>
      </c>
      <c r="L247" s="74">
        <f t="shared" si="26"/>
        <v>8</v>
      </c>
      <c r="M247" s="74">
        <f t="shared" si="27"/>
        <v>1</v>
      </c>
      <c r="N247" s="65" t="str">
        <f>IF(_xlfn.XLOOKUP(L247,兵力分配!A:A,兵力分配!B:B)*100&gt;J247,J247/100,_xlfn.XLOOKUP(L247,兵力分配!A:A,兵力分配!B:B)*1)&amp;0</f>
        <v>20</v>
      </c>
      <c r="O247" s="65">
        <f>IF(_xlfn.XLOOKUP(L247,兵力分配!A:A,兵力分配!C:C)*100&gt;J247-N247*10,(J247-N247*10)/100,_xlfn.XLOOKUP(L247,兵力分配!A:A,兵力分配!C:C)*1)</f>
        <v>3</v>
      </c>
      <c r="P247" s="65">
        <f t="shared" si="28"/>
        <v>0</v>
      </c>
      <c r="Q247" s="64" t="str">
        <f t="shared" si="29"/>
        <v>武将数据244
.STR 《{出仕}《
.db 80,73,77,$20,83,$15,$03</v>
      </c>
      <c r="R247" s="67"/>
      <c r="S247" s="75" t="s">
        <v>47</v>
      </c>
      <c r="T247" s="76"/>
      <c r="U247" s="75">
        <v>4</v>
      </c>
      <c r="V247" s="65" t="str">
        <f t="shared" si="30"/>
        <v>武将244的德=83</v>
      </c>
      <c r="W247" s="67"/>
      <c r="X247" s="64" t="str">
        <f t="shared" si="31"/>
        <v>武将名字244
.STR 《朱桓{结束}{结束}{结束}{结束}{结束}《</v>
      </c>
      <c r="Y247" s="67"/>
    </row>
    <row r="248" ht="33.75" spans="1:25">
      <c r="A248" s="77" t="str">
        <f t="shared" si="32"/>
        <v>F5</v>
      </c>
      <c r="B248" s="80">
        <v>245</v>
      </c>
      <c r="C248" s="41" t="s">
        <v>278</v>
      </c>
      <c r="D248" s="71" t="str">
        <f>IF(_xlfn.XLOOKUP(C248,城池数据!J:J,E:E,0)+_xlfn.XLOOKUP(C248,城池数据!K:K,E:E,0)+_xlfn.XLOOKUP(C248,城池数据!L:L,E:E,0)+_xlfn.XLOOKUP(C248,城池数据!M:M,E:E,0)+_xlfn.XLOOKUP(C248,城池数据!O:O,E:E,0)+_xlfn.XLOOKUP(C248,城池数据!P:P,E:E,0)+_xlfn.XLOOKUP(C248,城池数据!Q:Q,E:E,0)+_xlfn.XLOOKUP(C248,城池数据!R:R,E:E,0)+_xlfn.XLOOKUP(C248,城池数据!S:S,E:E,0)+_xlfn.XLOOKUP(C248,城池数据!T:T,E:E,0)+_xlfn.XLOOKUP(C248,城池数据!U:U,E:E,0)&gt;0,"出仕","在野")</f>
        <v>出仕</v>
      </c>
      <c r="E248" s="72">
        <v>95</v>
      </c>
      <c r="F248" s="72">
        <v>63</v>
      </c>
      <c r="G248" s="72">
        <v>85</v>
      </c>
      <c r="H248" s="72">
        <v>19</v>
      </c>
      <c r="I248" s="73" t="s">
        <v>26</v>
      </c>
      <c r="J248" s="73">
        <f t="shared" si="25"/>
        <v>500</v>
      </c>
      <c r="K248" s="72">
        <v>36</v>
      </c>
      <c r="L248" s="74">
        <f t="shared" si="26"/>
        <v>9</v>
      </c>
      <c r="M248" s="74">
        <f t="shared" si="27"/>
        <v>2</v>
      </c>
      <c r="N248" s="65" t="str">
        <f>IF(_xlfn.XLOOKUP(L248,兵力分配!A:A,兵力分配!B:B)*100&gt;J248,J248/100,_xlfn.XLOOKUP(L248,兵力分配!A:A,兵力分配!B:B)*1)&amp;0</f>
        <v>20</v>
      </c>
      <c r="O248" s="65">
        <f>IF(_xlfn.XLOOKUP(L248,兵力分配!A:A,兵力分配!C:C)*100&gt;J248-N248*10,(J248-N248*10)/100,_xlfn.XLOOKUP(L248,兵力分配!A:A,兵力分配!C:C)*1)</f>
        <v>3</v>
      </c>
      <c r="P248" s="65">
        <f t="shared" si="28"/>
        <v>0</v>
      </c>
      <c r="Q248" s="64" t="str">
        <f t="shared" si="29"/>
        <v>武将数据245
.STR 《{出仕}《
.db 95,63,85,$20,19,$25,$03</v>
      </c>
      <c r="R248" s="67"/>
      <c r="S248" s="75" t="s">
        <v>47</v>
      </c>
      <c r="T248" s="76"/>
      <c r="U248" s="75">
        <v>5</v>
      </c>
      <c r="V248" s="65" t="str">
        <f t="shared" si="30"/>
        <v>武将245的德=36</v>
      </c>
      <c r="W248" s="67"/>
      <c r="X248" s="64" t="str">
        <f t="shared" si="31"/>
        <v>武将名字245
.STR 《朱儁{结束}{结束}{结束}{结束}{结束}《</v>
      </c>
      <c r="Y248" s="67"/>
    </row>
    <row r="249" ht="33.75" spans="1:25">
      <c r="A249" s="77" t="str">
        <f t="shared" si="32"/>
        <v>F6</v>
      </c>
      <c r="B249" s="80">
        <v>246</v>
      </c>
      <c r="C249" s="41" t="s">
        <v>279</v>
      </c>
      <c r="D249" s="71" t="str">
        <f>IF(_xlfn.XLOOKUP(C249,城池数据!J:J,E:E,0)+_xlfn.XLOOKUP(C249,城池数据!K:K,E:E,0)+_xlfn.XLOOKUP(C249,城池数据!L:L,E:E,0)+_xlfn.XLOOKUP(C249,城池数据!M:M,E:E,0)+_xlfn.XLOOKUP(C249,城池数据!O:O,E:E,0)+_xlfn.XLOOKUP(C249,城池数据!P:P,E:E,0)+_xlfn.XLOOKUP(C249,城池数据!Q:Q,E:E,0)+_xlfn.XLOOKUP(C249,城池数据!R:R,E:E,0)+_xlfn.XLOOKUP(C249,城池数据!S:S,E:E,0)+_xlfn.XLOOKUP(C249,城池数据!T:T,E:E,0)+_xlfn.XLOOKUP(C249,城池数据!U:U,E:E,0)&gt;0,"出仕","在野")</f>
        <v>在野</v>
      </c>
      <c r="E249" s="72">
        <v>88</v>
      </c>
      <c r="F249" s="72">
        <v>52</v>
      </c>
      <c r="G249" s="72">
        <v>73</v>
      </c>
      <c r="H249" s="72">
        <v>62</v>
      </c>
      <c r="I249" s="73" t="s">
        <v>36</v>
      </c>
      <c r="J249" s="73">
        <f t="shared" si="25"/>
        <v>0</v>
      </c>
      <c r="K249" s="72">
        <v>59</v>
      </c>
      <c r="L249" s="74">
        <f t="shared" si="26"/>
        <v>8</v>
      </c>
      <c r="M249" s="74">
        <f t="shared" si="27"/>
        <v>1</v>
      </c>
      <c r="N249" s="65" t="str">
        <f>IF(_xlfn.XLOOKUP(L249,兵力分配!A:A,兵力分配!B:B)*100&gt;J249,J249/100,_xlfn.XLOOKUP(L249,兵力分配!A:A,兵力分配!B:B)*1)&amp;0</f>
        <v>00</v>
      </c>
      <c r="O249" s="65">
        <f>IF(_xlfn.XLOOKUP(L249,兵力分配!A:A,兵力分配!C:C)*100&gt;J249-N249*10,(J249-N249*10)/100,_xlfn.XLOOKUP(L249,兵力分配!A:A,兵力分配!C:C)*1)</f>
        <v>0</v>
      </c>
      <c r="P249" s="65">
        <f t="shared" si="28"/>
        <v>0</v>
      </c>
      <c r="Q249" s="64" t="str">
        <f t="shared" si="29"/>
        <v>武将数据246
.STR 《{在野}《
.db 88,52,73,$00,62,$10,$00</v>
      </c>
      <c r="R249" s="67"/>
      <c r="S249" s="75" t="s">
        <v>47</v>
      </c>
      <c r="T249" s="76"/>
      <c r="U249" s="75">
        <v>6</v>
      </c>
      <c r="V249" s="65" t="str">
        <f t="shared" si="30"/>
        <v>武将246的德=59</v>
      </c>
      <c r="W249" s="67"/>
      <c r="X249" s="64" t="str">
        <f t="shared" si="31"/>
        <v>武将名字246
.STR 《朱灵{结束}{结束}{结束}{结束}{结束}《</v>
      </c>
      <c r="Y249" s="67"/>
    </row>
    <row r="250" ht="33.75" spans="1:25">
      <c r="A250" s="77" t="str">
        <f t="shared" si="32"/>
        <v>F7</v>
      </c>
      <c r="B250" s="80">
        <v>247</v>
      </c>
      <c r="C250" s="41" t="s">
        <v>280</v>
      </c>
      <c r="D250" s="71" t="str">
        <f>IF(_xlfn.XLOOKUP(C250,城池数据!J:J,E:E,0)+_xlfn.XLOOKUP(C250,城池数据!K:K,E:E,0)+_xlfn.XLOOKUP(C250,城池数据!L:L,E:E,0)+_xlfn.XLOOKUP(C250,城池数据!M:M,E:E,0)+_xlfn.XLOOKUP(C250,城池数据!O:O,E:E,0)+_xlfn.XLOOKUP(C250,城池数据!P:P,E:E,0)+_xlfn.XLOOKUP(C250,城池数据!Q:Q,E:E,0)+_xlfn.XLOOKUP(C250,城池数据!R:R,E:E,0)+_xlfn.XLOOKUP(C250,城池数据!S:S,E:E,0)+_xlfn.XLOOKUP(C250,城池数据!T:T,E:E,0)+_xlfn.XLOOKUP(C250,城池数据!U:U,E:E,0)&gt;0,"出仕","在野")</f>
        <v>在野</v>
      </c>
      <c r="E250" s="72">
        <v>75</v>
      </c>
      <c r="F250" s="72">
        <v>71</v>
      </c>
      <c r="G250" s="72">
        <v>71</v>
      </c>
      <c r="H250" s="72">
        <v>70</v>
      </c>
      <c r="I250" s="73" t="s">
        <v>36</v>
      </c>
      <c r="J250" s="73">
        <f t="shared" si="25"/>
        <v>0</v>
      </c>
      <c r="K250" s="72">
        <v>51</v>
      </c>
      <c r="L250" s="74">
        <f t="shared" si="26"/>
        <v>8</v>
      </c>
      <c r="M250" s="74">
        <f t="shared" si="27"/>
        <v>1</v>
      </c>
      <c r="N250" s="65" t="str">
        <f>IF(_xlfn.XLOOKUP(L250,兵力分配!A:A,兵力分配!B:B)*100&gt;J250,J250/100,_xlfn.XLOOKUP(L250,兵力分配!A:A,兵力分配!B:B)*1)&amp;0</f>
        <v>00</v>
      </c>
      <c r="O250" s="65">
        <f>IF(_xlfn.XLOOKUP(L250,兵力分配!A:A,兵力分配!C:C)*100&gt;J250-N250*10,(J250-N250*10)/100,_xlfn.XLOOKUP(L250,兵力分配!A:A,兵力分配!C:C)*1)</f>
        <v>0</v>
      </c>
      <c r="P250" s="65">
        <f t="shared" si="28"/>
        <v>0</v>
      </c>
      <c r="Q250" s="64" t="str">
        <f t="shared" si="29"/>
        <v>武将数据247
.STR 《{在野}《
.db 75,71,71,$00,70,$10,$00</v>
      </c>
      <c r="R250" s="67"/>
      <c r="S250" s="75" t="s">
        <v>47</v>
      </c>
      <c r="T250" s="76"/>
      <c r="U250" s="75">
        <v>7</v>
      </c>
      <c r="V250" s="65" t="str">
        <f t="shared" si="30"/>
        <v>武将247的德=51</v>
      </c>
      <c r="W250" s="67"/>
      <c r="X250" s="64" t="str">
        <f t="shared" si="31"/>
        <v>武将名字247
.STR 《朱然{结束}{结束}{结束}{结束}{结束}《</v>
      </c>
      <c r="Y250" s="67"/>
    </row>
    <row r="251" ht="33.75" spans="1:25">
      <c r="A251" s="77" t="str">
        <f t="shared" si="32"/>
        <v>F8</v>
      </c>
      <c r="B251" s="80">
        <v>248</v>
      </c>
      <c r="C251" s="41" t="s">
        <v>281</v>
      </c>
      <c r="D251" s="71" t="str">
        <f>IF(_xlfn.XLOOKUP(C251,城池数据!J:J,E:E,0)+_xlfn.XLOOKUP(C251,城池数据!K:K,E:E,0)+_xlfn.XLOOKUP(C251,城池数据!L:L,E:E,0)+_xlfn.XLOOKUP(C251,城池数据!M:M,E:E,0)+_xlfn.XLOOKUP(C251,城池数据!O:O,E:E,0)+_xlfn.XLOOKUP(C251,城池数据!P:P,E:E,0)+_xlfn.XLOOKUP(C251,城池数据!Q:Q,E:E,0)+_xlfn.XLOOKUP(C251,城池数据!R:R,E:E,0)+_xlfn.XLOOKUP(C251,城池数据!S:S,E:E,0)+_xlfn.XLOOKUP(C251,城池数据!T:T,E:E,0)+_xlfn.XLOOKUP(C251,城池数据!U:U,E:E,0)&gt;0,"出仕","在野")</f>
        <v>在野</v>
      </c>
      <c r="E251" s="72">
        <v>71</v>
      </c>
      <c r="F251" s="72">
        <v>72</v>
      </c>
      <c r="G251" s="72">
        <v>56</v>
      </c>
      <c r="H251" s="72">
        <v>88</v>
      </c>
      <c r="I251" s="73" t="s">
        <v>24</v>
      </c>
      <c r="J251" s="73">
        <f t="shared" si="25"/>
        <v>0</v>
      </c>
      <c r="K251" s="72">
        <v>68</v>
      </c>
      <c r="L251" s="74">
        <f t="shared" si="26"/>
        <v>6</v>
      </c>
      <c r="M251" s="74">
        <f t="shared" si="27"/>
        <v>0</v>
      </c>
      <c r="N251" s="65" t="str">
        <f>IF(_xlfn.XLOOKUP(L251,兵力分配!A:A,兵力分配!B:B)*100&gt;J251,J251/100,_xlfn.XLOOKUP(L251,兵力分配!A:A,兵力分配!B:B)*1)&amp;0</f>
        <v>00</v>
      </c>
      <c r="O251" s="65">
        <f>IF(_xlfn.XLOOKUP(L251,兵力分配!A:A,兵力分配!C:C)*100&gt;J251-N251*10,(J251-N251*10)/100,_xlfn.XLOOKUP(L251,兵力分配!A:A,兵力分配!C:C)*1)</f>
        <v>0</v>
      </c>
      <c r="P251" s="65">
        <f t="shared" si="28"/>
        <v>0</v>
      </c>
      <c r="Q251" s="64" t="str">
        <f t="shared" si="29"/>
        <v>武将数据248
.STR 《{在野}《
.db 71,72,56,$00,88,$00,$00</v>
      </c>
      <c r="R251" s="67"/>
      <c r="S251" s="75" t="s">
        <v>47</v>
      </c>
      <c r="T251" s="76"/>
      <c r="U251" s="75">
        <v>8</v>
      </c>
      <c r="V251" s="65" t="str">
        <f t="shared" si="30"/>
        <v>武将248的德=68</v>
      </c>
      <c r="W251" s="67"/>
      <c r="X251" s="64" t="str">
        <f t="shared" si="31"/>
        <v>武将名字248
.STR 《朱治{结束}{结束}{结束}{结束}{结束}《</v>
      </c>
      <c r="Y251" s="67"/>
    </row>
    <row r="252" ht="33.75" spans="1:25">
      <c r="A252" s="77" t="str">
        <f t="shared" si="32"/>
        <v>F9</v>
      </c>
      <c r="B252" s="80">
        <v>249</v>
      </c>
      <c r="C252" s="41" t="s">
        <v>282</v>
      </c>
      <c r="D252" s="71" t="str">
        <f>IF(_xlfn.XLOOKUP(C252,城池数据!J:J,E:E,0)+_xlfn.XLOOKUP(C252,城池数据!K:K,E:E,0)+_xlfn.XLOOKUP(C252,城池数据!L:L,E:E,0)+_xlfn.XLOOKUP(C252,城池数据!M:M,E:E,0)+_xlfn.XLOOKUP(C252,城池数据!O:O,E:E,0)+_xlfn.XLOOKUP(C252,城池数据!P:P,E:E,0)+_xlfn.XLOOKUP(C252,城池数据!Q:Q,E:E,0)+_xlfn.XLOOKUP(C252,城池数据!R:R,E:E,0)+_xlfn.XLOOKUP(C252,城池数据!S:S,E:E,0)+_xlfn.XLOOKUP(C252,城池数据!T:T,E:E,0)+_xlfn.XLOOKUP(C252,城池数据!U:U,E:E,0)&gt;0,"出仕","在野")</f>
        <v>在野</v>
      </c>
      <c r="E252" s="72">
        <v>64</v>
      </c>
      <c r="F252" s="72">
        <v>91</v>
      </c>
      <c r="G252" s="72">
        <v>50</v>
      </c>
      <c r="H252" s="72">
        <v>97</v>
      </c>
      <c r="I252" s="73" t="s">
        <v>24</v>
      </c>
      <c r="J252" s="73">
        <f t="shared" si="25"/>
        <v>0</v>
      </c>
      <c r="K252" s="72">
        <v>96</v>
      </c>
      <c r="L252" s="74">
        <f t="shared" si="26"/>
        <v>6</v>
      </c>
      <c r="M252" s="74">
        <f t="shared" si="27"/>
        <v>0</v>
      </c>
      <c r="N252" s="65" t="str">
        <f>IF(_xlfn.XLOOKUP(L252,兵力分配!A:A,兵力分配!B:B)*100&gt;J252,J252/100,_xlfn.XLOOKUP(L252,兵力分配!A:A,兵力分配!B:B)*1)&amp;0</f>
        <v>00</v>
      </c>
      <c r="O252" s="65">
        <f>IF(_xlfn.XLOOKUP(L252,兵力分配!A:A,兵力分配!C:C)*100&gt;J252-N252*10,(J252-N252*10)/100,_xlfn.XLOOKUP(L252,兵力分配!A:A,兵力分配!C:C)*1)</f>
        <v>0</v>
      </c>
      <c r="P252" s="65">
        <f t="shared" si="28"/>
        <v>0</v>
      </c>
      <c r="Q252" s="64" t="str">
        <f t="shared" si="29"/>
        <v>武将数据249
.STR 《{在野}《
.db 64,91,50,$00,97,$00,$00</v>
      </c>
      <c r="R252" s="67"/>
      <c r="S252" s="75" t="s">
        <v>47</v>
      </c>
      <c r="T252" s="76"/>
      <c r="U252" s="75">
        <v>9</v>
      </c>
      <c r="V252" s="65" t="str">
        <f t="shared" si="30"/>
        <v>武将249的德=96</v>
      </c>
      <c r="W252" s="67"/>
      <c r="X252" s="64" t="str">
        <f t="shared" si="31"/>
        <v>武将名字249
.STR 《诸葛瑾{结束}{结束}{结束}《</v>
      </c>
      <c r="Y252" s="67"/>
    </row>
    <row r="253" ht="33.75" spans="1:25">
      <c r="A253" s="77" t="str">
        <f t="shared" si="32"/>
        <v>FA</v>
      </c>
      <c r="B253" s="80">
        <v>250</v>
      </c>
      <c r="C253" s="41" t="s">
        <v>283</v>
      </c>
      <c r="D253" s="71" t="str">
        <f>IF(_xlfn.XLOOKUP(C253,城池数据!J:J,E:E,0)+_xlfn.XLOOKUP(C253,城池数据!K:K,E:E,0)+_xlfn.XLOOKUP(C253,城池数据!L:L,E:E,0)+_xlfn.XLOOKUP(C253,城池数据!M:M,E:E,0)+_xlfn.XLOOKUP(C253,城池数据!O:O,E:E,0)+_xlfn.XLOOKUP(C253,城池数据!P:P,E:E,0)+_xlfn.XLOOKUP(C253,城池数据!Q:Q,E:E,0)+_xlfn.XLOOKUP(C253,城池数据!R:R,E:E,0)+_xlfn.XLOOKUP(C253,城池数据!S:S,E:E,0)+_xlfn.XLOOKUP(C253,城池数据!T:T,E:E,0)+_xlfn.XLOOKUP(C253,城池数据!U:U,E:E,0)&gt;0,"出仕","在野")</f>
        <v>在野</v>
      </c>
      <c r="E253" s="72">
        <v>78</v>
      </c>
      <c r="F253" s="72">
        <v>86</v>
      </c>
      <c r="G253" s="72">
        <v>51</v>
      </c>
      <c r="H253" s="72">
        <v>97</v>
      </c>
      <c r="I253" s="73" t="s">
        <v>36</v>
      </c>
      <c r="J253" s="73">
        <f t="shared" si="25"/>
        <v>0</v>
      </c>
      <c r="K253" s="72">
        <v>77</v>
      </c>
      <c r="L253" s="74">
        <f t="shared" si="26"/>
        <v>6</v>
      </c>
      <c r="M253" s="74">
        <f t="shared" si="27"/>
        <v>1</v>
      </c>
      <c r="N253" s="65" t="str">
        <f>IF(_xlfn.XLOOKUP(L253,兵力分配!A:A,兵力分配!B:B)*100&gt;J253,J253/100,_xlfn.XLOOKUP(L253,兵力分配!A:A,兵力分配!B:B)*1)&amp;0</f>
        <v>00</v>
      </c>
      <c r="O253" s="65">
        <f>IF(_xlfn.XLOOKUP(L253,兵力分配!A:A,兵力分配!C:C)*100&gt;J253-N253*10,(J253-N253*10)/100,_xlfn.XLOOKUP(L253,兵力分配!A:A,兵力分配!C:C)*1)</f>
        <v>0</v>
      </c>
      <c r="P253" s="65">
        <f t="shared" si="28"/>
        <v>0</v>
      </c>
      <c r="Q253" s="64" t="str">
        <f t="shared" si="29"/>
        <v>武将数据250
.STR 《{在野}《
.db 78,86,51,$00,97,$10,$00</v>
      </c>
      <c r="R253" s="67"/>
      <c r="S253" s="75" t="s">
        <v>47</v>
      </c>
      <c r="T253" s="76"/>
      <c r="U253" s="75" t="s">
        <v>37</v>
      </c>
      <c r="V253" s="65" t="str">
        <f t="shared" si="30"/>
        <v>武将250的德=77</v>
      </c>
      <c r="W253" s="67"/>
      <c r="X253" s="64" t="str">
        <f t="shared" si="31"/>
        <v>武将名字250
.STR 《诸葛恪{结束}{结束}{结束}《</v>
      </c>
      <c r="Y253" s="67"/>
    </row>
    <row r="254" ht="33.75" spans="1:25">
      <c r="A254" s="77" t="str">
        <f t="shared" si="32"/>
        <v>FB</v>
      </c>
      <c r="B254" s="80">
        <v>251</v>
      </c>
      <c r="C254" s="41" t="s">
        <v>284</v>
      </c>
      <c r="D254" s="71" t="str">
        <f>IF(_xlfn.XLOOKUP(C254,城池数据!J:J,E:E,0)+_xlfn.XLOOKUP(C254,城池数据!K:K,E:E,0)+_xlfn.XLOOKUP(C254,城池数据!L:L,E:E,0)+_xlfn.XLOOKUP(C254,城池数据!M:M,E:E,0)+_xlfn.XLOOKUP(C254,城池数据!O:O,E:E,0)+_xlfn.XLOOKUP(C254,城池数据!P:P,E:E,0)+_xlfn.XLOOKUP(C254,城池数据!Q:Q,E:E,0)+_xlfn.XLOOKUP(C254,城池数据!R:R,E:E,0)+_xlfn.XLOOKUP(C254,城池数据!S:S,E:E,0)+_xlfn.XLOOKUP(C254,城池数据!T:T,E:E,0)+_xlfn.XLOOKUP(C254,城池数据!U:U,E:E,0)&gt;0,"出仕","在野")</f>
        <v>在野</v>
      </c>
      <c r="E254" s="72">
        <v>78</v>
      </c>
      <c r="F254" s="72">
        <v>99</v>
      </c>
      <c r="G254" s="72">
        <v>59</v>
      </c>
      <c r="H254" s="72">
        <v>97</v>
      </c>
      <c r="I254" s="73" t="s">
        <v>36</v>
      </c>
      <c r="J254" s="73">
        <f t="shared" si="25"/>
        <v>0</v>
      </c>
      <c r="K254" s="72">
        <v>99</v>
      </c>
      <c r="L254" s="74">
        <f t="shared" si="26"/>
        <v>6</v>
      </c>
      <c r="M254" s="74">
        <f t="shared" si="27"/>
        <v>1</v>
      </c>
      <c r="N254" s="65" t="str">
        <f>IF(_xlfn.XLOOKUP(L254,兵力分配!A:A,兵力分配!B:B)*100&gt;J254,J254/100,_xlfn.XLOOKUP(L254,兵力分配!A:A,兵力分配!B:B)*1)&amp;0</f>
        <v>00</v>
      </c>
      <c r="O254" s="65">
        <f>IF(_xlfn.XLOOKUP(L254,兵力分配!A:A,兵力分配!C:C)*100&gt;J254-N254*10,(J254-N254*10)/100,_xlfn.XLOOKUP(L254,兵力分配!A:A,兵力分配!C:C)*1)</f>
        <v>0</v>
      </c>
      <c r="P254" s="65">
        <f t="shared" si="28"/>
        <v>0</v>
      </c>
      <c r="Q254" s="64" t="str">
        <f t="shared" si="29"/>
        <v>武将数据251
.STR 《{在野}《
.db 78,99,59,$00,97,$10,$00</v>
      </c>
      <c r="R254" s="67"/>
      <c r="S254" s="75" t="s">
        <v>47</v>
      </c>
      <c r="T254" s="76"/>
      <c r="U254" s="75" t="s">
        <v>39</v>
      </c>
      <c r="V254" s="65" t="str">
        <f t="shared" si="30"/>
        <v>武将251的德=99</v>
      </c>
      <c r="W254" s="67"/>
      <c r="X254" s="64" t="str">
        <f t="shared" si="31"/>
        <v>武将名字251
.STR 《诸葛亮{结束}{结束}{结束}《</v>
      </c>
      <c r="Y254" s="67"/>
    </row>
    <row r="255" ht="33.75" spans="1:25">
      <c r="A255" s="77" t="str">
        <f t="shared" si="32"/>
        <v>FC</v>
      </c>
      <c r="B255" s="80">
        <v>252</v>
      </c>
      <c r="C255" s="41" t="s">
        <v>285</v>
      </c>
      <c r="D255" s="71" t="str">
        <f>IF(_xlfn.XLOOKUP(C255,城池数据!J:J,E:E,0)+_xlfn.XLOOKUP(C255,城池数据!K:K,E:E,0)+_xlfn.XLOOKUP(C255,城池数据!L:L,E:E,0)+_xlfn.XLOOKUP(C255,城池数据!M:M,E:E,0)+_xlfn.XLOOKUP(C255,城池数据!O:O,E:E,0)+_xlfn.XLOOKUP(C255,城池数据!P:P,E:E,0)+_xlfn.XLOOKUP(C255,城池数据!Q:Q,E:E,0)+_xlfn.XLOOKUP(C255,城池数据!R:R,E:E,0)+_xlfn.XLOOKUP(C255,城池数据!S:S,E:E,0)+_xlfn.XLOOKUP(C255,城池数据!T:T,E:E,0)+_xlfn.XLOOKUP(C255,城池数据!U:U,E:E,0)&gt;0,"出仕","在野")</f>
        <v>在野</v>
      </c>
      <c r="E255" s="72">
        <v>91</v>
      </c>
      <c r="F255" s="72">
        <v>86</v>
      </c>
      <c r="G255" s="72">
        <v>70</v>
      </c>
      <c r="H255" s="72">
        <v>97</v>
      </c>
      <c r="I255" s="73" t="s">
        <v>26</v>
      </c>
      <c r="J255" s="73">
        <f t="shared" si="25"/>
        <v>0</v>
      </c>
      <c r="K255" s="72">
        <v>90</v>
      </c>
      <c r="L255" s="74">
        <f t="shared" si="26"/>
        <v>8</v>
      </c>
      <c r="M255" s="74">
        <f t="shared" si="27"/>
        <v>2</v>
      </c>
      <c r="N255" s="65" t="str">
        <f>IF(_xlfn.XLOOKUP(L255,兵力分配!A:A,兵力分配!B:B)*100&gt;J255,J255/100,_xlfn.XLOOKUP(L255,兵力分配!A:A,兵力分配!B:B)*1)&amp;0</f>
        <v>00</v>
      </c>
      <c r="O255" s="65">
        <f>IF(_xlfn.XLOOKUP(L255,兵力分配!A:A,兵力分配!C:C)*100&gt;J255-N255*10,(J255-N255*10)/100,_xlfn.XLOOKUP(L255,兵力分配!A:A,兵力分配!C:C)*1)</f>
        <v>0</v>
      </c>
      <c r="P255" s="65">
        <f t="shared" si="28"/>
        <v>0</v>
      </c>
      <c r="Q255" s="64" t="str">
        <f t="shared" si="29"/>
        <v>武将数据252
.STR 《{在野}《
.db 91,86,70,$00,97,$20,$00</v>
      </c>
      <c r="R255" s="67"/>
      <c r="S255" s="75" t="s">
        <v>47</v>
      </c>
      <c r="T255" s="76"/>
      <c r="U255" s="75" t="s">
        <v>41</v>
      </c>
      <c r="V255" s="65" t="str">
        <f t="shared" si="30"/>
        <v>武将252的德=90</v>
      </c>
      <c r="W255" s="67"/>
      <c r="X255" s="64" t="str">
        <f t="shared" si="31"/>
        <v>武将名字252
.STR 《诸葛瞻{结束}{结束}{结束}《</v>
      </c>
      <c r="Y255" s="67"/>
    </row>
    <row r="256" ht="33.75" spans="1:25">
      <c r="A256" s="77" t="str">
        <f t="shared" si="32"/>
        <v>FD</v>
      </c>
      <c r="B256" s="80">
        <v>253</v>
      </c>
      <c r="C256" s="10" t="s">
        <v>286</v>
      </c>
      <c r="D256" s="71" t="str">
        <f>IF(_xlfn.XLOOKUP(C256,城池数据!J:J,E:E,0)+_xlfn.XLOOKUP(C256,城池数据!K:K,E:E,0)+_xlfn.XLOOKUP(C256,城池数据!L:L,E:E,0)+_xlfn.XLOOKUP(C256,城池数据!M:M,E:E,0)+_xlfn.XLOOKUP(C256,城池数据!O:O,E:E,0)+_xlfn.XLOOKUP(C256,城池数据!P:P,E:E,0)+_xlfn.XLOOKUP(C256,城池数据!Q:Q,E:E,0)+_xlfn.XLOOKUP(C256,城池数据!R:R,E:E,0)+_xlfn.XLOOKUP(C256,城池数据!S:S,E:E,0)+_xlfn.XLOOKUP(C256,城池数据!T:T,E:E,0)+_xlfn.XLOOKUP(C256,城池数据!U:U,E:E,0)&gt;0,"出仕","在野")</f>
        <v>在野</v>
      </c>
      <c r="E256" s="72">
        <v>94</v>
      </c>
      <c r="F256" s="72">
        <v>53</v>
      </c>
      <c r="G256" s="72">
        <v>83</v>
      </c>
      <c r="H256" s="72">
        <v>50</v>
      </c>
      <c r="I256" s="73" t="s">
        <v>26</v>
      </c>
      <c r="J256" s="73">
        <f t="shared" si="25"/>
        <v>0</v>
      </c>
      <c r="K256" s="72">
        <v>53</v>
      </c>
      <c r="L256" s="74">
        <f t="shared" si="26"/>
        <v>9</v>
      </c>
      <c r="M256" s="74">
        <f t="shared" si="27"/>
        <v>2</v>
      </c>
      <c r="N256" s="65" t="str">
        <f>IF(_xlfn.XLOOKUP(L256,兵力分配!A:A,兵力分配!B:B)*100&gt;J256,J256/100,_xlfn.XLOOKUP(L256,兵力分配!A:A,兵力分配!B:B)*1)&amp;0</f>
        <v>00</v>
      </c>
      <c r="O256" s="65">
        <f>IF(_xlfn.XLOOKUP(L256,兵力分配!A:A,兵力分配!C:C)*100&gt;J256-N256*10,(J256-N256*10)/100,_xlfn.XLOOKUP(L256,兵力分配!A:A,兵力分配!C:C)*1)</f>
        <v>0</v>
      </c>
      <c r="P256" s="65">
        <f t="shared" si="28"/>
        <v>0</v>
      </c>
      <c r="Q256" s="64" t="str">
        <f t="shared" si="29"/>
        <v>武将数据253
.STR 《{在野}《
.db 94,53,83,$00,50,$20,$00</v>
      </c>
      <c r="R256" s="67"/>
      <c r="S256" s="75" t="s">
        <v>47</v>
      </c>
      <c r="T256" s="76"/>
      <c r="U256" s="75" t="s">
        <v>43</v>
      </c>
      <c r="V256" s="65" t="str">
        <f t="shared" si="30"/>
        <v>武将253的德=53</v>
      </c>
      <c r="W256" s="67"/>
      <c r="X256" s="64" t="str">
        <f t="shared" si="31"/>
        <v>武将名字253
.STR 《祝融{结束}{结束}{结束}{结束}{结束}《</v>
      </c>
      <c r="Y256" s="67"/>
    </row>
    <row r="257" ht="33.75" spans="1:25">
      <c r="A257" s="77" t="str">
        <f t="shared" si="32"/>
        <v>FE</v>
      </c>
      <c r="B257" s="80">
        <v>254</v>
      </c>
      <c r="C257" s="10" t="s">
        <v>287</v>
      </c>
      <c r="D257" s="71" t="str">
        <f>IF(_xlfn.XLOOKUP(C257,城池数据!J:J,E:E,0)+_xlfn.XLOOKUP(C257,城池数据!K:K,E:E,0)+_xlfn.XLOOKUP(C257,城池数据!L:L,E:E,0)+_xlfn.XLOOKUP(C257,城池数据!M:M,E:E,0)+_xlfn.XLOOKUP(C257,城池数据!O:O,E:E,0)+_xlfn.XLOOKUP(C257,城池数据!P:P,E:E,0)+_xlfn.XLOOKUP(C257,城池数据!Q:Q,E:E,0)+_xlfn.XLOOKUP(C257,城池数据!R:R,E:E,0)+_xlfn.XLOOKUP(C257,城池数据!S:S,E:E,0)+_xlfn.XLOOKUP(C257,城池数据!T:T,E:E,0)+_xlfn.XLOOKUP(C257,城池数据!U:U,E:E,0)&gt;0,"出仕","在野")</f>
        <v>出仕</v>
      </c>
      <c r="E257" s="72">
        <v>93</v>
      </c>
      <c r="F257" s="72">
        <v>61</v>
      </c>
      <c r="G257" s="72">
        <v>86</v>
      </c>
      <c r="H257" s="72">
        <v>98</v>
      </c>
      <c r="I257" s="73" t="s">
        <v>36</v>
      </c>
      <c r="J257" s="73">
        <f t="shared" si="25"/>
        <v>500</v>
      </c>
      <c r="K257" s="72">
        <v>65</v>
      </c>
      <c r="L257" s="74">
        <f t="shared" si="26"/>
        <v>9</v>
      </c>
      <c r="M257" s="74">
        <f t="shared" si="27"/>
        <v>1</v>
      </c>
      <c r="N257" s="65" t="str">
        <f>IF(_xlfn.XLOOKUP(L257,兵力分配!A:A,兵力分配!B:B)*100&gt;J257,J257/100,_xlfn.XLOOKUP(L257,兵力分配!A:A,兵力分配!B:B)*1)&amp;0</f>
        <v>20</v>
      </c>
      <c r="O257" s="65">
        <f>IF(_xlfn.XLOOKUP(L257,兵力分配!A:A,兵力分配!C:C)*100&gt;J257-N257*10,(J257-N257*10)/100,_xlfn.XLOOKUP(L257,兵力分配!A:A,兵力分配!C:C)*1)</f>
        <v>3</v>
      </c>
      <c r="P257" s="65">
        <f t="shared" si="28"/>
        <v>0</v>
      </c>
      <c r="Q257" s="64" t="str">
        <f t="shared" si="29"/>
        <v>武将数据254
.STR 《{出仕}《
.db 93,61,86,$20,98,$15,$03</v>
      </c>
      <c r="R257" s="67"/>
      <c r="S257" s="75" t="s">
        <v>47</v>
      </c>
      <c r="T257" s="76"/>
      <c r="U257" s="75" t="s">
        <v>45</v>
      </c>
      <c r="V257" s="65" t="str">
        <f t="shared" si="30"/>
        <v>武将254的德=65</v>
      </c>
      <c r="W257" s="67"/>
      <c r="X257" s="64" t="str">
        <f t="shared" si="31"/>
        <v>武将名字254
.STR 《祖茂{结束}{结束}{结束}{结束}{结束}《</v>
      </c>
      <c r="Y257" s="67"/>
    </row>
  </sheetData>
  <mergeCells count="12">
    <mergeCell ref="A1:B1"/>
    <mergeCell ref="D1:K1"/>
    <mergeCell ref="L1:P1"/>
    <mergeCell ref="S1:U1"/>
    <mergeCell ref="C1:C2"/>
    <mergeCell ref="R3:R257"/>
    <mergeCell ref="T3:T257"/>
    <mergeCell ref="W3:W257"/>
    <mergeCell ref="Y3:Y257"/>
    <mergeCell ref="Q1:R2"/>
    <mergeCell ref="V1:W2"/>
    <mergeCell ref="X1:Y2"/>
  </mergeCells>
  <dataValidations count="2">
    <dataValidation allowBlank="1" showInputMessage="1" showErrorMessage="1" sqref="D3:D257"/>
    <dataValidation type="list" allowBlank="1" showInputMessage="1" showErrorMessage="1" sqref="I3:I257">
      <formula1>"平军,水军,山军"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0"/>
  <sheetViews>
    <sheetView workbookViewId="0">
      <selection activeCell="R28" sqref="R28"/>
    </sheetView>
  </sheetViews>
  <sheetFormatPr defaultColWidth="9" defaultRowHeight="13.5"/>
  <cols>
    <col min="1" max="16" width="7.625" style="17" customWidth="1"/>
    <col min="17" max="17" width="5.5" style="17" customWidth="1"/>
    <col min="18" max="18" width="95" customWidth="1"/>
  </cols>
  <sheetData>
    <row r="1" ht="20" customHeight="1" spans="1:19">
      <c r="R1" s="44" t="s">
        <v>288</v>
      </c>
    </row>
    <row r="2" spans="1:19">
      <c r="A2" s="19" t="str">
        <f>录入游戏数据!C3</f>
        <v>曹操</v>
      </c>
      <c r="B2" s="19" t="str">
        <f>录入游戏数据!C4</f>
        <v>董卓</v>
      </c>
      <c r="C2" s="19" t="str">
        <f>录入游戏数据!C5</f>
        <v>公孙瓒</v>
      </c>
      <c r="D2" s="19" t="str">
        <f>录入游戏数据!C6</f>
        <v>韩馥</v>
      </c>
      <c r="E2" s="19" t="str">
        <f>录入游戏数据!C7</f>
        <v>孔融</v>
      </c>
      <c r="F2" s="19" t="str">
        <f>录入游戏数据!C8</f>
        <v>刘备</v>
      </c>
      <c r="G2" s="19" t="str">
        <f>录入游戏数据!C9</f>
        <v>刘表</v>
      </c>
      <c r="H2" s="19" t="str">
        <f>录入游戏数据!C10</f>
        <v>刘焉</v>
      </c>
      <c r="I2" s="19" t="str">
        <f>录入游戏数据!C11</f>
        <v>刘虞</v>
      </c>
      <c r="J2" s="19" t="str">
        <f>录入游戏数据!C12</f>
        <v>马腾</v>
      </c>
      <c r="K2" s="19" t="str">
        <f>录入游戏数据!C13</f>
        <v>孙坚</v>
      </c>
      <c r="L2" s="19" t="str">
        <f>录入游戏数据!C14</f>
        <v>陶谦</v>
      </c>
      <c r="M2" s="19" t="str">
        <f>录入游戏数据!C15</f>
        <v>王匡</v>
      </c>
      <c r="N2" s="19" t="str">
        <f>录入游戏数据!C16</f>
        <v>袁绍</v>
      </c>
      <c r="O2" s="19" t="str">
        <f>录入游戏数据!C17</f>
        <v>袁术</v>
      </c>
      <c r="P2" s="19" t="str">
        <f>录入游戏数据!C18</f>
        <v>张杨</v>
      </c>
      <c r="Q2" s="25"/>
      <c r="R2" s="17" t="str">
        <f>".CHRMAP $00, 《"&amp;A19&amp;B19&amp;C19&amp;D19&amp;E19&amp;F19&amp;G19&amp;H19&amp;I19&amp;J19&amp;K19&amp;L19&amp;M19&amp;N19&amp;O19&amp;P19&amp;"《"</f>
        <v>.CHRMAP $00, 《{曹操}{董卓}{公孙瓒}{韩馥}{孔融}{刘备}{刘表}{刘焉}{刘虞}{马腾}{孙坚}{陶谦}{王匡}{袁绍}{袁术}{张杨}《</v>
      </c>
      <c r="S2" s="45"/>
    </row>
    <row r="3" spans="1:19">
      <c r="A3" s="19" t="str">
        <f>录入游戏数据!C19</f>
        <v>鲍信</v>
      </c>
      <c r="B3" s="19" t="str">
        <f>录入游戏数据!C20</f>
        <v>步骘</v>
      </c>
      <c r="C3" s="19" t="str">
        <f>录入游戏数据!C21</f>
        <v>蔡瑁</v>
      </c>
      <c r="D3" s="19" t="str">
        <f>录入游戏数据!C22</f>
        <v>曹洪</v>
      </c>
      <c r="E3" s="19" t="str">
        <f>录入游戏数据!C23</f>
        <v>曹丕</v>
      </c>
      <c r="F3" s="19" t="str">
        <f>录入游戏数据!C24</f>
        <v>曹仁</v>
      </c>
      <c r="G3" s="19" t="str">
        <f>录入游戏数据!C25</f>
        <v>曹植</v>
      </c>
      <c r="H3" s="19" t="str">
        <f>录入游戏数据!C26</f>
        <v>车胄</v>
      </c>
      <c r="I3" s="19" t="str">
        <f>录入游戏数据!C27</f>
        <v>陈到</v>
      </c>
      <c r="J3" s="19" t="str">
        <f>录入游戏数据!C28</f>
        <v>陈登</v>
      </c>
      <c r="K3" s="19" t="str">
        <f>录入游戏数据!C29</f>
        <v>陈宫</v>
      </c>
      <c r="L3" s="19" t="str">
        <f>录入游戏数据!C30</f>
        <v>陈珪</v>
      </c>
      <c r="M3" s="19" t="str">
        <f>录入游戏数据!C31</f>
        <v>陈兰</v>
      </c>
      <c r="N3" s="19" t="str">
        <f>录入游戏数据!C32</f>
        <v>陈琳</v>
      </c>
      <c r="O3" s="19" t="str">
        <f>录入游戏数据!C33</f>
        <v>陈群</v>
      </c>
      <c r="P3" s="19" t="str">
        <f>录入游戏数据!C34</f>
        <v>陈武</v>
      </c>
      <c r="Q3" s="25"/>
      <c r="R3" s="17" t="str">
        <f>".CHRMAP $10, 《"&amp;A20&amp;B20&amp;C20&amp;D20&amp;E20&amp;F20&amp;G20&amp;H20&amp;I20&amp;J20&amp;K20&amp;L20&amp;M20&amp;N20&amp;O20&amp;P20&amp;"《"</f>
        <v>.CHRMAP $10, 《{鲍信}{步骘}{蔡瑁}{曹洪}{曹丕}{曹仁}{曹植}{车胄}{陈到}{陈登}{陈宫}{陈珪}{陈兰}{陈琳}{陈群}{陈武}《</v>
      </c>
      <c r="S3" s="45"/>
    </row>
    <row r="4" spans="1:19">
      <c r="A4" s="19" t="str">
        <f>录入游戏数据!C35</f>
        <v>陈震</v>
      </c>
      <c r="B4" s="19" t="str">
        <f>录入游戏数据!C36</f>
        <v>成宜</v>
      </c>
      <c r="C4" s="19" t="str">
        <f>录入游戏数据!C37</f>
        <v>程奂</v>
      </c>
      <c r="D4" s="19" t="str">
        <f>录入游戏数据!C38</f>
        <v>程普</v>
      </c>
      <c r="E4" s="19" t="str">
        <f>录入游戏数据!C39</f>
        <v>程银</v>
      </c>
      <c r="F4" s="19" t="str">
        <f>录入游戏数据!C40</f>
        <v>程昱</v>
      </c>
      <c r="G4" s="19" t="str">
        <f>录入游戏数据!C41</f>
        <v>大乔</v>
      </c>
      <c r="H4" s="19" t="str">
        <f>录入游戏数据!C42</f>
        <v>邓艾</v>
      </c>
      <c r="I4" s="19" t="str">
        <f>录入游戏数据!C43</f>
        <v>邓芝</v>
      </c>
      <c r="J4" s="19" t="str">
        <f>录入游戏数据!C44</f>
        <v>典韦</v>
      </c>
      <c r="K4" s="19" t="str">
        <f>录入游戏数据!C45</f>
        <v>貂蝉</v>
      </c>
      <c r="L4" s="19" t="str">
        <f>录入游戏数据!C46</f>
        <v>丁奉</v>
      </c>
      <c r="M4" s="19" t="str">
        <f>录入游戏数据!C47</f>
        <v>董和</v>
      </c>
      <c r="N4" s="19" t="str">
        <f>录入游戏数据!C48</f>
        <v>董旻</v>
      </c>
      <c r="O4" s="19" t="str">
        <f>录入游戏数据!C49</f>
        <v>董袭</v>
      </c>
      <c r="P4" s="19" t="str">
        <f>录入游戏数据!C50</f>
        <v>董允</v>
      </c>
      <c r="Q4" s="25"/>
      <c r="R4" s="17" t="str">
        <f>".CHRMAP $20, 《"&amp;A21&amp;B21&amp;C21&amp;D21&amp;E21&amp;F21&amp;G21&amp;H21&amp;I21&amp;J21&amp;K21&amp;L21&amp;M21&amp;N21&amp;O21&amp;P21&amp;"《"</f>
        <v>.CHRMAP $20, 《{陈震}{成宜}{程奂}{程普}{程银}{程昱}{大乔}{邓艾}{邓芝}{典韦}{貂蝉}{丁奉}{董和}{董旻}{董袭}{董允}《</v>
      </c>
      <c r="S4" s="45"/>
    </row>
    <row r="5" spans="1:19">
      <c r="A5" s="19" t="str">
        <f>录入游戏数据!C51</f>
        <v>法正</v>
      </c>
      <c r="B5" s="19" t="str">
        <f>录入游戏数据!C52</f>
        <v>樊稠</v>
      </c>
      <c r="C5" s="19" t="str">
        <f>录入游戏数据!C53</f>
        <v>方悦</v>
      </c>
      <c r="D5" s="19" t="str">
        <f>录入游戏数据!C54</f>
        <v>费祎</v>
      </c>
      <c r="E5" s="19" t="str">
        <f>录入游戏数据!C55</f>
        <v>逢纪</v>
      </c>
      <c r="F5" s="19" t="str">
        <f>录入游戏数据!C56</f>
        <v>甘宁</v>
      </c>
      <c r="G5" s="19" t="str">
        <f>录入游戏数据!C57</f>
        <v>高干</v>
      </c>
      <c r="H5" s="19" t="str">
        <f>录入游戏数据!C58</f>
        <v>高览</v>
      </c>
      <c r="I5" s="19" t="str">
        <f>录入游戏数据!C59</f>
        <v>高顺</v>
      </c>
      <c r="J5" s="19" t="str">
        <f>录入游戏数据!C60</f>
        <v>耿武</v>
      </c>
      <c r="K5" s="19" t="str">
        <f>录入游戏数据!C61</f>
        <v>顾雍</v>
      </c>
      <c r="L5" s="19" t="str">
        <f>录入游戏数据!C62</f>
        <v>关平</v>
      </c>
      <c r="M5" s="19" t="str">
        <f>录入游戏数据!C63</f>
        <v>关兴</v>
      </c>
      <c r="N5" s="19" t="str">
        <f>录入游戏数据!C64</f>
        <v>关羽</v>
      </c>
      <c r="O5" s="19" t="str">
        <f>录入游戏数据!C65</f>
        <v>郭淮</v>
      </c>
      <c r="P5" s="19" t="str">
        <f>录入游戏数据!C66</f>
        <v>郭嘉</v>
      </c>
      <c r="Q5" s="25"/>
      <c r="R5" s="17" t="str">
        <f>".CHRMAP $30, 《"&amp;A22&amp;B22&amp;C22&amp;D22&amp;E22&amp;F22&amp;G22&amp;H22&amp;I22&amp;J22&amp;K22&amp;L22&amp;M22&amp;N22&amp;O22&amp;P22&amp;"《"</f>
        <v>.CHRMAP $30, 《{法正}{樊稠}{方悦}{费祎}{逢纪}{甘宁}{高干}{高览}{高顺}{耿武}{顾雍}{关平}{关兴}{关羽}{郭淮}{郭嘉}《</v>
      </c>
      <c r="S5" s="45"/>
    </row>
    <row r="6" spans="1:19">
      <c r="A6" s="19" t="str">
        <f>录入游戏数据!C67</f>
        <v>郭汜</v>
      </c>
      <c r="B6" s="19" t="str">
        <f>录入游戏数据!C68</f>
        <v>郭图</v>
      </c>
      <c r="C6" s="19" t="str">
        <f>录入游戏数据!C69</f>
        <v>韩当</v>
      </c>
      <c r="D6" s="19" t="str">
        <f>录入游戏数据!C70</f>
        <v>韩浩</v>
      </c>
      <c r="E6" s="19" t="str">
        <f>录入游戏数据!C71</f>
        <v>韩猛</v>
      </c>
      <c r="F6" s="19" t="str">
        <f>录入游戏数据!C72</f>
        <v>韩遂</v>
      </c>
      <c r="G6" s="19" t="str">
        <f>录入游戏数据!C73</f>
        <v>郝昭</v>
      </c>
      <c r="H6" s="19" t="str">
        <f>录入游戏数据!C74</f>
        <v>侯成</v>
      </c>
      <c r="I6" s="19" t="str">
        <f>录入游戏数据!C75</f>
        <v>侯选</v>
      </c>
      <c r="J6" s="19" t="str">
        <f>录入游戏数据!C76</f>
        <v>胡车儿</v>
      </c>
      <c r="K6" s="19" t="str">
        <f>录入游戏数据!C77</f>
        <v>华歆</v>
      </c>
      <c r="L6" s="19" t="str">
        <f>录入游戏数据!C78</f>
        <v>华雄</v>
      </c>
      <c r="M6" s="19" t="str">
        <f>录入游戏数据!C79</f>
        <v>皇甫嵩</v>
      </c>
      <c r="N6" s="19" t="str">
        <f>录入游戏数据!C80</f>
        <v>黄盖</v>
      </c>
      <c r="O6" s="19" t="str">
        <f>录入游戏数据!C81</f>
        <v>黄月英</v>
      </c>
      <c r="P6" s="19" t="str">
        <f>录入游戏数据!C82</f>
        <v>黄忠</v>
      </c>
      <c r="Q6" s="25"/>
      <c r="R6" s="17" t="str">
        <f>".CHRMAP $40, 《"&amp;A23&amp;B23&amp;C23&amp;D23&amp;E23&amp;F23&amp;G23&amp;H23&amp;I23&amp;J23&amp;K23&amp;L23&amp;M23&amp;N23&amp;O23&amp;P23&amp;"《"</f>
        <v>.CHRMAP $40, 《{郭汜}{郭图}{韩当}{韩浩}{韩猛}{韩遂}{郝昭}{侯成}{侯选}{胡车儿}{华歆}{华雄}{皇甫嵩}{黄盖}{黄月英}{黄忠}《</v>
      </c>
      <c r="S6" s="45"/>
    </row>
    <row r="7" spans="1:19">
      <c r="A7" s="19" t="str">
        <f>录入游戏数据!C83</f>
        <v>黄祖</v>
      </c>
      <c r="B7" s="19" t="str">
        <f>录入游戏数据!C84</f>
        <v>纪灵</v>
      </c>
      <c r="C7" s="19" t="str">
        <f>录入游戏数据!C85</f>
        <v>贾华</v>
      </c>
      <c r="D7" s="19" t="str">
        <f>录入游戏数据!C86</f>
        <v>贾逵</v>
      </c>
      <c r="E7" s="19" t="str">
        <f>录入游戏数据!C87</f>
        <v>贾诩</v>
      </c>
      <c r="F7" s="19" t="str">
        <f>录入游戏数据!C88</f>
        <v>简雍</v>
      </c>
      <c r="G7" s="19" t="str">
        <f>录入游戏数据!C89</f>
        <v>姜维</v>
      </c>
      <c r="H7" s="19" t="str">
        <f>录入游戏数据!C90</f>
        <v>蒋钦</v>
      </c>
      <c r="I7" s="19" t="str">
        <f>录入游戏数据!C91</f>
        <v>蒋琬</v>
      </c>
      <c r="J7" s="19" t="str">
        <f>录入游戏数据!C92</f>
        <v>鞠义</v>
      </c>
      <c r="K7" s="19" t="str">
        <f>录入游戏数据!C93</f>
        <v>沮授</v>
      </c>
      <c r="L7" s="19" t="str">
        <f>录入游戏数据!C94</f>
        <v>阚泽</v>
      </c>
      <c r="M7" s="19" t="str">
        <f>录入游戏数据!C95</f>
        <v>孔伷</v>
      </c>
      <c r="N7" s="19" t="str">
        <f>录入游戏数据!C96</f>
        <v>蒯良</v>
      </c>
      <c r="O7" s="19" t="str">
        <f>录入游戏数据!C97</f>
        <v>蒯越</v>
      </c>
      <c r="P7" s="19" t="str">
        <f>录入游戏数据!C98</f>
        <v>乐进</v>
      </c>
      <c r="Q7" s="25"/>
      <c r="R7" s="17" t="str">
        <f>".CHRMAP $50, 《"&amp;A24&amp;B24&amp;C24&amp;D24&amp;E24&amp;F24&amp;G24&amp;H24&amp;I24&amp;J24&amp;K24&amp;L24&amp;M24&amp;N24&amp;O24&amp;P24&amp;"《"</f>
        <v>.CHRMAP $50, 《{黄祖}{纪灵}{贾华}{贾逵}{贾诩}{简雍}{姜维}{蒋钦}{蒋琬}{鞠义}{沮授}{阚泽}{孔伷}{蒯良}{蒯越}{乐进}《</v>
      </c>
      <c r="S7" s="45"/>
    </row>
    <row r="8" spans="1:19">
      <c r="A8" s="19" t="str">
        <f>录入游戏数据!C99</f>
        <v>雷薄</v>
      </c>
      <c r="B8" s="19" t="str">
        <f>录入游戏数据!C100</f>
        <v>雷铜</v>
      </c>
      <c r="C8" s="19" t="str">
        <f>录入游戏数据!C101</f>
        <v>李典</v>
      </c>
      <c r="D8" s="19" t="str">
        <f>录入游戏数据!C102</f>
        <v>李恢</v>
      </c>
      <c r="E8" s="19" t="str">
        <f>录入游戏数据!C103</f>
        <v>李傕</v>
      </c>
      <c r="F8" s="19" t="str">
        <f>录入游戏数据!C104</f>
        <v>李儒</v>
      </c>
      <c r="G8" s="19" t="str">
        <f>录入游戏数据!C105</f>
        <v>李肃</v>
      </c>
      <c r="H8" s="19" t="str">
        <f>录入游戏数据!C106</f>
        <v>李通</v>
      </c>
      <c r="I8" s="19" t="str">
        <f>录入游戏数据!C107</f>
        <v>李严</v>
      </c>
      <c r="J8" s="19" t="str">
        <f>录入游戏数据!C108</f>
        <v>梁兴</v>
      </c>
      <c r="K8" s="19" t="str">
        <f>录入游戏数据!C109</f>
        <v>廖化</v>
      </c>
      <c r="L8" s="19" t="str">
        <f>录入游戏数据!C110</f>
        <v>凌操</v>
      </c>
      <c r="M8" s="19" t="str">
        <f>录入游戏数据!C111</f>
        <v>凌统</v>
      </c>
      <c r="N8" s="19" t="str">
        <f>录入游戏数据!C112</f>
        <v>刘禅</v>
      </c>
      <c r="O8" s="19" t="str">
        <f>录入游戏数据!C113</f>
        <v>刘岱</v>
      </c>
      <c r="P8" s="19" t="str">
        <f>录入游戏数据!C114</f>
        <v>刘封</v>
      </c>
      <c r="Q8" s="25"/>
      <c r="R8" s="17" t="str">
        <f>".CHRMAP $60, 《"&amp;A25&amp;B25&amp;C25&amp;D25&amp;E25&amp;F25&amp;G25&amp;H25&amp;I25&amp;J25&amp;K25&amp;L25&amp;M25&amp;N25&amp;O25&amp;P25&amp;"《"</f>
        <v>.CHRMAP $60, 《{雷薄}{雷铜}{李典}{李恢}{李傕}{李儒}{李肃}{李通}{李严}{梁兴}{廖化}{凌操}{凌统}{刘禅}{刘岱}{刘封}《</v>
      </c>
      <c r="S8" s="45"/>
    </row>
    <row r="9" spans="1:19">
      <c r="A9" s="19" t="str">
        <f>录入游戏数据!C115</f>
        <v>刘琦</v>
      </c>
      <c r="B9" s="19" t="str">
        <f>录入游戏数据!C116</f>
        <v>刘三刀</v>
      </c>
      <c r="C9" s="19" t="str">
        <f>录入游戏数据!C117</f>
        <v>刘晔</v>
      </c>
      <c r="D9" s="19" t="str">
        <f>录入游戏数据!C118</f>
        <v>刘璋</v>
      </c>
      <c r="E9" s="19" t="str">
        <f>录入游戏数据!C119</f>
        <v>卢植</v>
      </c>
      <c r="F9" s="19" t="str">
        <f>录入游戏数据!C120</f>
        <v>鲁肃</v>
      </c>
      <c r="G9" s="19" t="str">
        <f>录入游戏数据!C121</f>
        <v>陆逊</v>
      </c>
      <c r="H9" s="19" t="str">
        <f>录入游戏数据!C122</f>
        <v>吕布</v>
      </c>
      <c r="I9" s="19" t="str">
        <f>录入游戏数据!C123</f>
        <v>吕岱</v>
      </c>
      <c r="J9" s="19" t="str">
        <f>录入游戏数据!C124</f>
        <v>吕范</v>
      </c>
      <c r="K9" s="19" t="str">
        <f>录入游戏数据!C125</f>
        <v>吕旷</v>
      </c>
      <c r="L9" s="19" t="str">
        <f>录入游戏数据!C126</f>
        <v>吕玲绮</v>
      </c>
      <c r="M9" s="19" t="str">
        <f>录入游戏数据!C127</f>
        <v>吕蒙</v>
      </c>
      <c r="N9" s="19" t="str">
        <f>录入游戏数据!C128</f>
        <v>吕虔</v>
      </c>
      <c r="O9" s="19" t="str">
        <f>录入游戏数据!C129</f>
        <v>吕翔</v>
      </c>
      <c r="P9" s="19" t="str">
        <f>录入游戏数据!C130</f>
        <v>马超</v>
      </c>
      <c r="Q9" s="25"/>
      <c r="R9" s="17" t="str">
        <f>".CHRMAP $70, 《"&amp;A26&amp;B26&amp;C26&amp;D26&amp;E26&amp;F26&amp;G26&amp;H26&amp;I26&amp;J26&amp;K26&amp;L26&amp;M26&amp;N26&amp;O26&amp;P26&amp;"《"</f>
        <v>.CHRMAP $70, 《{刘琦}{刘三刀}{刘晔}{刘璋}{卢植}{鲁肃}{陆逊}{吕布}{吕岱}{吕范}{吕旷}{吕玲绮}{吕蒙}{吕虔}{吕翔}{马超}《</v>
      </c>
      <c r="S9" s="45"/>
    </row>
    <row r="10" spans="1:19">
      <c r="A10" s="19" t="str">
        <f>录入游戏数据!C131</f>
        <v>马岱</v>
      </c>
      <c r="B10" s="19" t="str">
        <f>录入游戏数据!C132</f>
        <v>马良</v>
      </c>
      <c r="C10" s="19" t="str">
        <f>录入游戏数据!C133</f>
        <v>马谡</v>
      </c>
      <c r="D10" s="19" t="str">
        <f>录入游戏数据!C134</f>
        <v>马铁</v>
      </c>
      <c r="E10" s="19" t="str">
        <f>录入游戏数据!C135</f>
        <v>马玩</v>
      </c>
      <c r="F10" s="19" t="str">
        <f>录入游戏数据!C136</f>
        <v>马休</v>
      </c>
      <c r="G10" s="19" t="str">
        <f>录入游戏数据!C137</f>
        <v>马云禄</v>
      </c>
      <c r="H10" s="19" t="str">
        <f>录入游戏数据!C138</f>
        <v>满宠</v>
      </c>
      <c r="I10" s="19" t="str">
        <f>录入游戏数据!C139</f>
        <v>毛玠</v>
      </c>
      <c r="J10" s="19" t="str">
        <f>录入游戏数据!C140</f>
        <v>孟获</v>
      </c>
      <c r="K10" s="19" t="str">
        <f>录入游戏数据!C141</f>
        <v>孟优</v>
      </c>
      <c r="L10" s="19" t="str">
        <f>录入游戏数据!C142</f>
        <v>糜芳</v>
      </c>
      <c r="M10" s="19" t="str">
        <f>录入游戏数据!C143</f>
        <v>糜竺</v>
      </c>
      <c r="N10" s="19" t="str">
        <f>录入游戏数据!C144</f>
        <v>闵纯</v>
      </c>
      <c r="O10" s="19" t="str">
        <f>录入游戏数据!C145</f>
        <v>穆顺</v>
      </c>
      <c r="P10" s="19" t="str">
        <f>录入游戏数据!C146</f>
        <v>牛金</v>
      </c>
      <c r="Q10" s="25"/>
      <c r="R10" s="17" t="str">
        <f>".CHRMAP $80, 《"&amp;A27&amp;B27&amp;C27&amp;D27&amp;E27&amp;F27&amp;G27&amp;H27&amp;I27&amp;J27&amp;K27&amp;L27&amp;M27&amp;N27&amp;O27&amp;P27&amp;"《"</f>
        <v>.CHRMAP $80, 《{马岱}{马良}{马谡}{马铁}{马玩}{马休}{马云禄}{满宠}{毛玠}{孟获}{孟优}{糜芳}{糜竺}{闵纯}{穆顺}{牛金}《</v>
      </c>
      <c r="S10" s="45"/>
    </row>
    <row r="11" spans="1:19">
      <c r="A11" s="19" t="str">
        <f>录入游戏数据!C147</f>
        <v>潘凤</v>
      </c>
      <c r="B11" s="19" t="str">
        <f>录入游戏数据!C148</f>
        <v>潘璋</v>
      </c>
      <c r="C11" s="19" t="str">
        <f>录入游戏数据!C149</f>
        <v>庞德</v>
      </c>
      <c r="D11" s="19" t="str">
        <f>录入游戏数据!C150</f>
        <v>庞统</v>
      </c>
      <c r="E11" s="19" t="str">
        <f>录入游戏数据!C151</f>
        <v>牵招</v>
      </c>
      <c r="F11" s="19" t="str">
        <f>录入游戏数据!C152</f>
        <v>乔瑁</v>
      </c>
      <c r="G11" s="19" t="str">
        <f>录入游戏数据!C153</f>
        <v>全琮</v>
      </c>
      <c r="H11" s="19" t="str">
        <f>录入游戏数据!C154</f>
        <v>审配</v>
      </c>
      <c r="I11" s="19" t="str">
        <f>录入游戏数据!C155</f>
        <v>司马师</v>
      </c>
      <c r="J11" s="19" t="str">
        <f>录入游戏数据!C156</f>
        <v>司马懿</v>
      </c>
      <c r="K11" s="19" t="str">
        <f>录入游戏数据!C157</f>
        <v>司马昭</v>
      </c>
      <c r="L11" s="19" t="str">
        <f>录入游戏数据!C158</f>
        <v>宋谦</v>
      </c>
      <c r="M11" s="19" t="str">
        <f>录入游戏数据!C159</f>
        <v>宋宪</v>
      </c>
      <c r="N11" s="19" t="str">
        <f>录入游戏数据!C160</f>
        <v>孙策</v>
      </c>
      <c r="O11" s="19" t="str">
        <f>录入游戏数据!C161</f>
        <v>孙礼</v>
      </c>
      <c r="P11" s="19" t="str">
        <f>录入游戏数据!C162</f>
        <v>孙乾</v>
      </c>
      <c r="Q11" s="25"/>
      <c r="R11" s="17" t="str">
        <f>".CHRMAP $90, 《"&amp;A28&amp;B28&amp;C28&amp;D28&amp;E28&amp;F28&amp;G28&amp;H28&amp;I28&amp;J28&amp;K28&amp;L28&amp;M28&amp;N28&amp;O28&amp;P28&amp;"《"</f>
        <v>.CHRMAP $90, 《{潘凤}{潘璋}{庞德}{庞统}{牵招}{乔瑁}{全琮}{审配}{司马师}{司马懿}{司马昭}{宋谦}{宋宪}{孙策}{孙礼}{孙乾}《</v>
      </c>
      <c r="S11" s="45"/>
    </row>
    <row r="12" spans="1:19">
      <c r="A12" s="19" t="str">
        <f>录入游戏数据!C163</f>
        <v>孙权</v>
      </c>
      <c r="B12" s="19" t="str">
        <f>录入游戏数据!C164</f>
        <v>孙尚香</v>
      </c>
      <c r="C12" s="19" t="str">
        <f>录入游戏数据!C165</f>
        <v>太史慈</v>
      </c>
      <c r="D12" s="19" t="str">
        <f>录入游戏数据!C166</f>
        <v>田丰</v>
      </c>
      <c r="E12" s="19" t="str">
        <f>录入游戏数据!C167</f>
        <v>田楷</v>
      </c>
      <c r="F12" s="19" t="str">
        <f>录入游戏数据!C168</f>
        <v>田豫</v>
      </c>
      <c r="G12" s="19" t="str">
        <f>录入游戏数据!C169</f>
        <v>王甫</v>
      </c>
      <c r="H12" s="19" t="str">
        <f>录入游戏数据!C170</f>
        <v>王累</v>
      </c>
      <c r="I12" s="19" t="str">
        <f>录入游戏数据!C171</f>
        <v>王平</v>
      </c>
      <c r="J12" s="19" t="str">
        <f>录入游戏数据!C172</f>
        <v>王双</v>
      </c>
      <c r="K12" s="19" t="str">
        <f>录入游戏数据!C173</f>
        <v>王允</v>
      </c>
      <c r="L12" s="19" t="str">
        <f>录入游戏数据!C174</f>
        <v>魏续</v>
      </c>
      <c r="M12" s="19" t="str">
        <f>录入游戏数据!C175</f>
        <v>魏延</v>
      </c>
      <c r="N12" s="19" t="str">
        <f>录入游戏数据!C176</f>
        <v>文丑</v>
      </c>
      <c r="O12" s="19" t="str">
        <f>录入游戏数据!C177</f>
        <v>文聘</v>
      </c>
      <c r="P12" s="19" t="str">
        <f>录入游戏数据!C178</f>
        <v>文鸯</v>
      </c>
      <c r="Q12" s="25"/>
      <c r="R12" s="17" t="str">
        <f>".CHRMAP $A0, 《"&amp;A29&amp;B29&amp;C29&amp;D29&amp;E29&amp;F29&amp;G29&amp;H29&amp;I29&amp;J29&amp;K29&amp;L29&amp;M29&amp;N29&amp;O29&amp;P29&amp;"《"</f>
        <v>.CHRMAP $A0, 《{孙权}{孙尚香}{太史慈}{田丰}{田楷}{田豫}{王甫}{王累}{王平}{王双}{王允}{魏续}{魏延}{文丑}{文聘}{文鸯}《</v>
      </c>
      <c r="S12" s="45"/>
    </row>
    <row r="13" spans="1:19">
      <c r="A13" s="19" t="str">
        <f>录入游戏数据!C179</f>
        <v>吴懿</v>
      </c>
      <c r="B13" s="19" t="str">
        <f>录入游戏数据!C180</f>
        <v>武安国</v>
      </c>
      <c r="C13" s="19" t="str">
        <f>录入游戏数据!C181</f>
        <v>兀突骨</v>
      </c>
      <c r="D13" s="19" t="str">
        <f>录入游戏数据!C182</f>
        <v>夏侯惇</v>
      </c>
      <c r="E13" s="19" t="str">
        <f>录入游戏数据!C183</f>
        <v>夏侯兰</v>
      </c>
      <c r="F13" s="19" t="str">
        <f>录入游戏数据!C184</f>
        <v>夏侯渊</v>
      </c>
      <c r="G13" s="19" t="str">
        <f>录入游戏数据!C185</f>
        <v>向宠</v>
      </c>
      <c r="H13" s="19" t="str">
        <f>录入游戏数据!C186</f>
        <v>小乔</v>
      </c>
      <c r="I13" s="19" t="str">
        <f>录入游戏数据!C187</f>
        <v>辛毗</v>
      </c>
      <c r="J13" s="19" t="str">
        <f>录入游戏数据!C188</f>
        <v>辛评</v>
      </c>
      <c r="K13" s="19" t="str">
        <f>录入游戏数据!C189</f>
        <v>徐晃</v>
      </c>
      <c r="L13" s="19" t="str">
        <f>录入游戏数据!C190</f>
        <v>徐荣</v>
      </c>
      <c r="M13" s="19" t="str">
        <f>录入游戏数据!C191</f>
        <v>徐盛</v>
      </c>
      <c r="N13" s="19" t="str">
        <f>录入游戏数据!C192</f>
        <v>徐庶</v>
      </c>
      <c r="O13" s="19" t="str">
        <f>录入游戏数据!C193</f>
        <v>许褚</v>
      </c>
      <c r="P13" s="19" t="str">
        <f>录入游戏数据!C194</f>
        <v>许靖</v>
      </c>
      <c r="Q13" s="25"/>
      <c r="R13" s="17" t="str">
        <f>".CHRMAP $B0, 《"&amp;A30&amp;B30&amp;C30&amp;D30&amp;E30&amp;F30&amp;G30&amp;H30&amp;I30&amp;J30&amp;K30&amp;L30&amp;M30&amp;N30&amp;O30&amp;P30&amp;"《"</f>
        <v>.CHRMAP $B0, 《{吴懿}{武安国}{兀突骨}{夏侯惇}{夏侯兰}{夏侯渊}{向宠}{小乔}{辛毗}{辛评}{徐晃}{徐荣}{徐盛}{徐庶}{许褚}{许靖}《</v>
      </c>
      <c r="S13" s="45"/>
    </row>
    <row r="14" spans="1:19">
      <c r="A14" s="19" t="str">
        <f>录入游戏数据!C195</f>
        <v>许攸</v>
      </c>
      <c r="B14" s="19" t="str">
        <f>录入游戏数据!C196</f>
        <v>荀谌</v>
      </c>
      <c r="C14" s="19" t="str">
        <f>录入游戏数据!C197</f>
        <v>荀攸</v>
      </c>
      <c r="D14" s="19" t="str">
        <f>录入游戏数据!C198</f>
        <v>荀彧</v>
      </c>
      <c r="E14" s="19" t="str">
        <f>录入游戏数据!C199</f>
        <v>严纲</v>
      </c>
      <c r="F14" s="19" t="str">
        <f>录入游戏数据!C200</f>
        <v>严畯</v>
      </c>
      <c r="G14" s="19" t="str">
        <f>录入游戏数据!C201</f>
        <v>严颜</v>
      </c>
      <c r="H14" s="19" t="str">
        <f>录入游戏数据!C202</f>
        <v>阎圃</v>
      </c>
      <c r="I14" s="19" t="str">
        <f>录入游戏数据!C203</f>
        <v>阎象</v>
      </c>
      <c r="J14" s="19" t="str">
        <f>录入游戏数据!C204</f>
        <v>卫温</v>
      </c>
      <c r="K14" s="19" t="str">
        <f>录入游戏数据!C205</f>
        <v>颜良</v>
      </c>
      <c r="L14" s="19" t="str">
        <f>录入游戏数据!C206</f>
        <v>杨弘</v>
      </c>
      <c r="M14" s="19" t="str">
        <f>录入游戏数据!C207</f>
        <v>杨秋</v>
      </c>
      <c r="N14" s="19" t="str">
        <f>录入游戏数据!C208</f>
        <v>杨任</v>
      </c>
      <c r="O14" s="19" t="str">
        <f>录入游戏数据!C209</f>
        <v>杨修</v>
      </c>
      <c r="P14" s="19" t="str">
        <f>录入游戏数据!C210</f>
        <v>杨仪</v>
      </c>
      <c r="Q14" s="25"/>
      <c r="R14" s="17" t="str">
        <f>".CHRMAP $C0, 《"&amp;A31&amp;B31&amp;C31&amp;D31&amp;E31&amp;F31&amp;G31&amp;H31&amp;I31&amp;J31&amp;K31&amp;L31&amp;M31&amp;N31&amp;O31&amp;P31&amp;"《"</f>
        <v>.CHRMAP $C0, 《{许攸}{荀谌}{荀攸}{荀彧}{严纲}{严畯}{严颜}{阎圃}{阎象}{卫温}{颜良}{杨弘}{杨秋}{杨任}{杨修}{杨仪}《</v>
      </c>
      <c r="S14" s="45"/>
    </row>
    <row r="15" spans="1:19">
      <c r="A15" s="19" t="str">
        <f>录入游戏数据!C211</f>
        <v>伊籍</v>
      </c>
      <c r="B15" s="19" t="str">
        <f>录入游戏数据!C212</f>
        <v>于禁</v>
      </c>
      <c r="C15" s="19" t="str">
        <f>录入游戏数据!C213</f>
        <v>俞涉</v>
      </c>
      <c r="D15" s="19" t="str">
        <f>录入游戏数据!C214</f>
        <v>袁尚</v>
      </c>
      <c r="E15" s="19" t="str">
        <f>录入游戏数据!C215</f>
        <v>袁谭</v>
      </c>
      <c r="F15" s="19" t="str">
        <f>录入游戏数据!C216</f>
        <v>袁熙</v>
      </c>
      <c r="G15" s="19" t="str">
        <f>录入游戏数据!C217</f>
        <v>袁耀</v>
      </c>
      <c r="H15" s="19" t="str">
        <f>录入游戏数据!C218</f>
        <v>袁遗</v>
      </c>
      <c r="I15" s="19" t="str">
        <f>录入游戏数据!C219</f>
        <v>臧霸</v>
      </c>
      <c r="J15" s="19" t="str">
        <f>录入游戏数据!C220</f>
        <v>张苞</v>
      </c>
      <c r="K15" s="19" t="str">
        <f>录入游戏数据!C221</f>
        <v>张超</v>
      </c>
      <c r="L15" s="19" t="str">
        <f>录入游戏数据!C222</f>
        <v>张春华</v>
      </c>
      <c r="M15" s="19" t="str">
        <f>录入游戏数据!C223</f>
        <v>张飞</v>
      </c>
      <c r="N15" s="19" t="str">
        <f>录入游戏数据!C224</f>
        <v>张郃</v>
      </c>
      <c r="O15" s="19" t="str">
        <f>录入游戏数据!C225</f>
        <v>张横</v>
      </c>
      <c r="P15" s="19" t="str">
        <f>录入游戏数据!C226</f>
        <v>张纮</v>
      </c>
      <c r="Q15" s="25"/>
      <c r="R15" s="17" t="str">
        <f>".CHRMAP $D0, 《"&amp;A32&amp;B32&amp;C32&amp;D32&amp;E32&amp;F32&amp;G32&amp;H32&amp;I32&amp;J32&amp;K32&amp;L32&amp;M32&amp;N32&amp;O32&amp;P32&amp;"《"</f>
        <v>.CHRMAP $D0, 《{伊籍}{于禁}{俞涉}{袁尚}{袁谭}{袁熙}{袁耀}{袁遗}{臧霸}{张苞}{张超}{张春华}{张飞}{张郃}{张横}{张纮}《</v>
      </c>
      <c r="S15" s="45"/>
    </row>
    <row r="16" spans="1:19">
      <c r="A16" s="19" t="str">
        <f>录入游戏数据!C227</f>
        <v>张济</v>
      </c>
      <c r="B16" s="19" t="str">
        <f>录入游戏数据!C228</f>
        <v>张辽</v>
      </c>
      <c r="C16" s="19" t="str">
        <f>录入游戏数据!C229</f>
        <v>张鲁</v>
      </c>
      <c r="D16" s="19" t="str">
        <f>录入游戏数据!C230</f>
        <v>张邈</v>
      </c>
      <c r="E16" s="19" t="str">
        <f>录入游戏数据!C231</f>
        <v>张任</v>
      </c>
      <c r="F16" s="19" t="str">
        <f>录入游戏数据!C232</f>
        <v>张松</v>
      </c>
      <c r="G16" s="19" t="str">
        <f>录入游戏数据!C233</f>
        <v>张绣</v>
      </c>
      <c r="H16" s="19" t="str">
        <f>录入游戏数据!C234</f>
        <v>张勋</v>
      </c>
      <c r="I16" s="19" t="str">
        <f>录入游戏数据!C235</f>
        <v>张嶷</v>
      </c>
      <c r="J16" s="19" t="str">
        <f>录入游戏数据!C236</f>
        <v>张翼</v>
      </c>
      <c r="K16" s="19" t="str">
        <f>录入游戏数据!C237</f>
        <v>张允</v>
      </c>
      <c r="L16" s="19" t="str">
        <f>录入游戏数据!C238</f>
        <v>张昭</v>
      </c>
      <c r="M16" s="19" t="str">
        <f>录入游戏数据!C239</f>
        <v>赵浮</v>
      </c>
      <c r="N16" s="19" t="str">
        <f>录入游戏数据!C240</f>
        <v>赵云</v>
      </c>
      <c r="O16" s="19" t="str">
        <f>录入游戏数据!C241</f>
        <v>甄姬</v>
      </c>
      <c r="P16" s="19" t="str">
        <f>录入游戏数据!C242</f>
        <v>钟会</v>
      </c>
      <c r="Q16" s="25"/>
      <c r="R16" s="17" t="str">
        <f>".CHRMAP $E0, 《"&amp;A33&amp;B33&amp;C33&amp;D33&amp;E33&amp;F33&amp;G33&amp;H33&amp;I33&amp;J33&amp;K33&amp;L33&amp;M33&amp;N33&amp;O33&amp;P33&amp;"《"</f>
        <v>.CHRMAP $E0, 《{张济}{张辽}{张鲁}{张邈}{张任}{张松}{张绣}{张勋}{张嶷}{张翼}{张允}{张昭}{赵浮}{赵云}{甄姬}{钟会}《</v>
      </c>
      <c r="S16" s="45"/>
    </row>
    <row r="17" spans="1:19">
      <c r="A17" s="19" t="str">
        <f>录入游戏数据!C243</f>
        <v>钟繇</v>
      </c>
      <c r="B17" s="19" t="str">
        <f>录入游戏数据!C244</f>
        <v>周仓</v>
      </c>
      <c r="C17" s="19" t="str">
        <f>录入游戏数据!C245</f>
        <v>周泰</v>
      </c>
      <c r="D17" s="19" t="str">
        <f>录入游戏数据!C246</f>
        <v>周瑜</v>
      </c>
      <c r="E17" s="19" t="str">
        <f>录入游戏数据!C247</f>
        <v>朱桓</v>
      </c>
      <c r="F17" s="19" t="str">
        <f>录入游戏数据!C248</f>
        <v>朱儁</v>
      </c>
      <c r="G17" s="19" t="str">
        <f>录入游戏数据!C249</f>
        <v>朱灵</v>
      </c>
      <c r="H17" s="19" t="str">
        <f>录入游戏数据!C250</f>
        <v>朱然</v>
      </c>
      <c r="I17" s="19" t="str">
        <f>录入游戏数据!C251</f>
        <v>朱治</v>
      </c>
      <c r="J17" s="19" t="str">
        <f>录入游戏数据!C252</f>
        <v>诸葛瑾</v>
      </c>
      <c r="K17" s="19" t="str">
        <f>录入游戏数据!C253</f>
        <v>诸葛恪</v>
      </c>
      <c r="L17" s="19" t="str">
        <f>录入游戏数据!C254</f>
        <v>诸葛亮</v>
      </c>
      <c r="M17" s="19" t="str">
        <f>录入游戏数据!C255</f>
        <v>诸葛瞻</v>
      </c>
      <c r="N17" s="19" t="str">
        <f>录入游戏数据!C256</f>
        <v>祝融</v>
      </c>
      <c r="O17" s="19" t="str">
        <f>录入游戏数据!C257</f>
        <v>祖茂</v>
      </c>
      <c r="P17" s="19"/>
      <c r="Q17" s="25"/>
      <c r="R17" s="17" t="str">
        <f>".CHRMAP $F0, 《"&amp;A34&amp;B34&amp;C34&amp;D34&amp;E34&amp;F34&amp;G34&amp;H34&amp;I34&amp;J34&amp;K34&amp;L34&amp;M34&amp;N34&amp;O34&amp;P34&amp;"《"</f>
        <v>.CHRMAP $F0, 《{钟繇}{周仓}{周泰}{周瑜}{朱桓}{朱儁}{朱灵}{朱然}{朱治}{诸葛瑾}{诸葛恪}{诸葛亮}{诸葛瞻}{祝融}{祖茂}{空白}《</v>
      </c>
      <c r="S17" s="45"/>
    </row>
    <row r="18" spans="1:19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1:19">
      <c r="A19" s="46" t="str">
        <f>IF(A2="","{空白}","{"&amp;A2&amp;"}")</f>
        <v>{曹操}</v>
      </c>
      <c r="B19" s="46" t="str">
        <f>IF(B2="","{空白}","{"&amp;B2&amp;"}")</f>
        <v>{董卓}</v>
      </c>
      <c r="C19" s="46" t="str">
        <f t="shared" ref="B19:P19" si="0">IF(C2="","{空白}","{"&amp;C2&amp;"}")</f>
        <v>{公孙瓒}</v>
      </c>
      <c r="D19" s="46" t="str">
        <f t="shared" si="0"/>
        <v>{韩馥}</v>
      </c>
      <c r="E19" s="46" t="str">
        <f t="shared" si="0"/>
        <v>{孔融}</v>
      </c>
      <c r="F19" s="46" t="str">
        <f t="shared" si="0"/>
        <v>{刘备}</v>
      </c>
      <c r="G19" s="46" t="str">
        <f t="shared" si="0"/>
        <v>{刘表}</v>
      </c>
      <c r="H19" s="46" t="str">
        <f t="shared" si="0"/>
        <v>{刘焉}</v>
      </c>
      <c r="I19" s="46" t="str">
        <f t="shared" si="0"/>
        <v>{刘虞}</v>
      </c>
      <c r="J19" s="46" t="str">
        <f t="shared" si="0"/>
        <v>{马腾}</v>
      </c>
      <c r="K19" s="46" t="str">
        <f t="shared" si="0"/>
        <v>{孙坚}</v>
      </c>
      <c r="L19" s="46" t="str">
        <f t="shared" si="0"/>
        <v>{陶谦}</v>
      </c>
      <c r="M19" s="46" t="str">
        <f t="shared" si="0"/>
        <v>{王匡}</v>
      </c>
      <c r="N19" s="46" t="str">
        <f t="shared" si="0"/>
        <v>{袁绍}</v>
      </c>
      <c r="O19" s="46" t="str">
        <f t="shared" si="0"/>
        <v>{袁术}</v>
      </c>
      <c r="P19" s="46" t="str">
        <f t="shared" si="0"/>
        <v>{张杨}</v>
      </c>
      <c r="Q19" s="46"/>
    </row>
    <row r="20" spans="1:19">
      <c r="A20" s="46" t="str">
        <f t="shared" ref="A20:A40" si="1">IF(A3="","{空白}","{"&amp;A3&amp;"}")</f>
        <v>{鲍信}</v>
      </c>
      <c r="B20" s="46" t="str">
        <f t="shared" ref="B20:B40" si="2">IF(B3="","{空白}","{"&amp;B3&amp;"}")</f>
        <v>{步骘}</v>
      </c>
      <c r="C20" s="46" t="str">
        <f t="shared" ref="C20:C40" si="3">IF(C3="","{空白}","{"&amp;C3&amp;"}")</f>
        <v>{蔡瑁}</v>
      </c>
      <c r="D20" s="46" t="str">
        <f t="shared" ref="D20:D40" si="4">IF(D3="","{空白}","{"&amp;D3&amp;"}")</f>
        <v>{曹洪}</v>
      </c>
      <c r="E20" s="46" t="str">
        <f t="shared" ref="E20:E40" si="5">IF(E3="","{空白}","{"&amp;E3&amp;"}")</f>
        <v>{曹丕}</v>
      </c>
      <c r="F20" s="46" t="str">
        <f t="shared" ref="F20:F40" si="6">IF(F3="","{空白}","{"&amp;F3&amp;"}")</f>
        <v>{曹仁}</v>
      </c>
      <c r="G20" s="46" t="str">
        <f t="shared" ref="G20:G40" si="7">IF(G3="","{空白}","{"&amp;G3&amp;"}")</f>
        <v>{曹植}</v>
      </c>
      <c r="H20" s="46" t="str">
        <f t="shared" ref="H20:H40" si="8">IF(H3="","{空白}","{"&amp;H3&amp;"}")</f>
        <v>{车胄}</v>
      </c>
      <c r="I20" s="46" t="str">
        <f t="shared" ref="I20:I40" si="9">IF(I3="","{空白}","{"&amp;I3&amp;"}")</f>
        <v>{陈到}</v>
      </c>
      <c r="J20" s="46" t="str">
        <f t="shared" ref="J20:J40" si="10">IF(J3="","{空白}","{"&amp;J3&amp;"}")</f>
        <v>{陈登}</v>
      </c>
      <c r="K20" s="46" t="str">
        <f t="shared" ref="K20:K40" si="11">IF(K3="","{空白}","{"&amp;K3&amp;"}")</f>
        <v>{陈宫}</v>
      </c>
      <c r="L20" s="46" t="str">
        <f t="shared" ref="L20:L40" si="12">IF(L3="","{空白}","{"&amp;L3&amp;"}")</f>
        <v>{陈珪}</v>
      </c>
      <c r="M20" s="46" t="str">
        <f t="shared" ref="M20:M40" si="13">IF(M3="","{空白}","{"&amp;M3&amp;"}")</f>
        <v>{陈兰}</v>
      </c>
      <c r="N20" s="46" t="str">
        <f t="shared" ref="N20:N40" si="14">IF(N3="","{空白}","{"&amp;N3&amp;"}")</f>
        <v>{陈琳}</v>
      </c>
      <c r="O20" s="46" t="str">
        <f t="shared" ref="O20:O40" si="15">IF(O3="","{空白}","{"&amp;O3&amp;"}")</f>
        <v>{陈群}</v>
      </c>
      <c r="P20" s="46" t="str">
        <f t="shared" ref="P20:P40" si="16">IF(P3="","{空白}","{"&amp;P3&amp;"}")</f>
        <v>{陈武}</v>
      </c>
      <c r="Q20" s="46"/>
    </row>
    <row r="21" spans="1:19">
      <c r="A21" s="46" t="str">
        <f t="shared" si="1"/>
        <v>{陈震}</v>
      </c>
      <c r="B21" s="46" t="str">
        <f t="shared" si="2"/>
        <v>{成宜}</v>
      </c>
      <c r="C21" s="46" t="str">
        <f t="shared" si="3"/>
        <v>{程奂}</v>
      </c>
      <c r="D21" s="46" t="str">
        <f t="shared" si="4"/>
        <v>{程普}</v>
      </c>
      <c r="E21" s="46" t="str">
        <f t="shared" si="5"/>
        <v>{程银}</v>
      </c>
      <c r="F21" s="46" t="str">
        <f t="shared" si="6"/>
        <v>{程昱}</v>
      </c>
      <c r="G21" s="46" t="str">
        <f t="shared" si="7"/>
        <v>{大乔}</v>
      </c>
      <c r="H21" s="46" t="str">
        <f t="shared" si="8"/>
        <v>{邓艾}</v>
      </c>
      <c r="I21" s="46" t="str">
        <f t="shared" si="9"/>
        <v>{邓芝}</v>
      </c>
      <c r="J21" s="46" t="str">
        <f t="shared" si="10"/>
        <v>{典韦}</v>
      </c>
      <c r="K21" s="46" t="str">
        <f t="shared" si="11"/>
        <v>{貂蝉}</v>
      </c>
      <c r="L21" s="46" t="str">
        <f t="shared" si="12"/>
        <v>{丁奉}</v>
      </c>
      <c r="M21" s="46" t="str">
        <f t="shared" si="13"/>
        <v>{董和}</v>
      </c>
      <c r="N21" s="46" t="str">
        <f t="shared" si="14"/>
        <v>{董旻}</v>
      </c>
      <c r="O21" s="46" t="str">
        <f t="shared" si="15"/>
        <v>{董袭}</v>
      </c>
      <c r="P21" s="46" t="str">
        <f t="shared" si="16"/>
        <v>{董允}</v>
      </c>
      <c r="Q21" s="46"/>
    </row>
    <row r="22" spans="1:19">
      <c r="A22" s="46" t="str">
        <f t="shared" si="1"/>
        <v>{法正}</v>
      </c>
      <c r="B22" s="46" t="str">
        <f t="shared" si="2"/>
        <v>{樊稠}</v>
      </c>
      <c r="C22" s="46" t="str">
        <f t="shared" si="3"/>
        <v>{方悦}</v>
      </c>
      <c r="D22" s="46" t="str">
        <f t="shared" si="4"/>
        <v>{费祎}</v>
      </c>
      <c r="E22" s="46" t="str">
        <f t="shared" si="5"/>
        <v>{逢纪}</v>
      </c>
      <c r="F22" s="46" t="str">
        <f t="shared" si="6"/>
        <v>{甘宁}</v>
      </c>
      <c r="G22" s="46" t="str">
        <f t="shared" si="7"/>
        <v>{高干}</v>
      </c>
      <c r="H22" s="46" t="str">
        <f t="shared" si="8"/>
        <v>{高览}</v>
      </c>
      <c r="I22" s="46" t="str">
        <f t="shared" si="9"/>
        <v>{高顺}</v>
      </c>
      <c r="J22" s="46" t="str">
        <f t="shared" si="10"/>
        <v>{耿武}</v>
      </c>
      <c r="K22" s="46" t="str">
        <f t="shared" si="11"/>
        <v>{顾雍}</v>
      </c>
      <c r="L22" s="46" t="str">
        <f t="shared" si="12"/>
        <v>{关平}</v>
      </c>
      <c r="M22" s="46" t="str">
        <f t="shared" si="13"/>
        <v>{关兴}</v>
      </c>
      <c r="N22" s="46" t="str">
        <f t="shared" si="14"/>
        <v>{关羽}</v>
      </c>
      <c r="O22" s="46" t="str">
        <f t="shared" si="15"/>
        <v>{郭淮}</v>
      </c>
      <c r="P22" s="46" t="str">
        <f t="shared" si="16"/>
        <v>{郭嘉}</v>
      </c>
      <c r="Q22" s="46"/>
    </row>
    <row r="23" spans="1:19">
      <c r="A23" s="46" t="str">
        <f t="shared" si="1"/>
        <v>{郭汜}</v>
      </c>
      <c r="B23" s="46" t="str">
        <f t="shared" si="2"/>
        <v>{郭图}</v>
      </c>
      <c r="C23" s="46" t="str">
        <f t="shared" si="3"/>
        <v>{韩当}</v>
      </c>
      <c r="D23" s="46" t="str">
        <f t="shared" si="4"/>
        <v>{韩浩}</v>
      </c>
      <c r="E23" s="46" t="str">
        <f t="shared" si="5"/>
        <v>{韩猛}</v>
      </c>
      <c r="F23" s="46" t="str">
        <f t="shared" si="6"/>
        <v>{韩遂}</v>
      </c>
      <c r="G23" s="46" t="str">
        <f t="shared" si="7"/>
        <v>{郝昭}</v>
      </c>
      <c r="H23" s="46" t="str">
        <f t="shared" si="8"/>
        <v>{侯成}</v>
      </c>
      <c r="I23" s="46" t="str">
        <f t="shared" si="9"/>
        <v>{侯选}</v>
      </c>
      <c r="J23" s="46" t="str">
        <f t="shared" si="10"/>
        <v>{胡车儿}</v>
      </c>
      <c r="K23" s="46" t="str">
        <f t="shared" si="11"/>
        <v>{华歆}</v>
      </c>
      <c r="L23" s="46" t="str">
        <f t="shared" si="12"/>
        <v>{华雄}</v>
      </c>
      <c r="M23" s="46" t="str">
        <f t="shared" si="13"/>
        <v>{皇甫嵩}</v>
      </c>
      <c r="N23" s="46" t="str">
        <f t="shared" si="14"/>
        <v>{黄盖}</v>
      </c>
      <c r="O23" s="46" t="str">
        <f t="shared" si="15"/>
        <v>{黄月英}</v>
      </c>
      <c r="P23" s="46" t="str">
        <f t="shared" si="16"/>
        <v>{黄忠}</v>
      </c>
      <c r="Q23" s="46"/>
    </row>
    <row r="24" spans="1:19">
      <c r="A24" s="46" t="str">
        <f t="shared" si="1"/>
        <v>{黄祖}</v>
      </c>
      <c r="B24" s="46" t="str">
        <f t="shared" si="2"/>
        <v>{纪灵}</v>
      </c>
      <c r="C24" s="46" t="str">
        <f t="shared" si="3"/>
        <v>{贾华}</v>
      </c>
      <c r="D24" s="46" t="str">
        <f t="shared" si="4"/>
        <v>{贾逵}</v>
      </c>
      <c r="E24" s="46" t="str">
        <f t="shared" si="5"/>
        <v>{贾诩}</v>
      </c>
      <c r="F24" s="46" t="str">
        <f t="shared" si="6"/>
        <v>{简雍}</v>
      </c>
      <c r="G24" s="46" t="str">
        <f t="shared" si="7"/>
        <v>{姜维}</v>
      </c>
      <c r="H24" s="46" t="str">
        <f t="shared" si="8"/>
        <v>{蒋钦}</v>
      </c>
      <c r="I24" s="46" t="str">
        <f t="shared" si="9"/>
        <v>{蒋琬}</v>
      </c>
      <c r="J24" s="46" t="str">
        <f t="shared" si="10"/>
        <v>{鞠义}</v>
      </c>
      <c r="K24" s="46" t="str">
        <f t="shared" si="11"/>
        <v>{沮授}</v>
      </c>
      <c r="L24" s="46" t="str">
        <f t="shared" si="12"/>
        <v>{阚泽}</v>
      </c>
      <c r="M24" s="46" t="str">
        <f t="shared" si="13"/>
        <v>{孔伷}</v>
      </c>
      <c r="N24" s="46" t="str">
        <f t="shared" si="14"/>
        <v>{蒯良}</v>
      </c>
      <c r="O24" s="46" t="str">
        <f t="shared" si="15"/>
        <v>{蒯越}</v>
      </c>
      <c r="P24" s="46" t="str">
        <f t="shared" si="16"/>
        <v>{乐进}</v>
      </c>
      <c r="Q24" s="46"/>
    </row>
    <row r="25" spans="1:19">
      <c r="A25" s="46" t="str">
        <f t="shared" si="1"/>
        <v>{雷薄}</v>
      </c>
      <c r="B25" s="46" t="str">
        <f t="shared" si="2"/>
        <v>{雷铜}</v>
      </c>
      <c r="C25" s="46" t="str">
        <f t="shared" si="3"/>
        <v>{李典}</v>
      </c>
      <c r="D25" s="46" t="str">
        <f t="shared" si="4"/>
        <v>{李恢}</v>
      </c>
      <c r="E25" s="46" t="str">
        <f t="shared" si="5"/>
        <v>{李傕}</v>
      </c>
      <c r="F25" s="46" t="str">
        <f t="shared" si="6"/>
        <v>{李儒}</v>
      </c>
      <c r="G25" s="46" t="str">
        <f t="shared" si="7"/>
        <v>{李肃}</v>
      </c>
      <c r="H25" s="46" t="str">
        <f t="shared" si="8"/>
        <v>{李通}</v>
      </c>
      <c r="I25" s="46" t="str">
        <f t="shared" si="9"/>
        <v>{李严}</v>
      </c>
      <c r="J25" s="46" t="str">
        <f t="shared" si="10"/>
        <v>{梁兴}</v>
      </c>
      <c r="K25" s="46" t="str">
        <f t="shared" si="11"/>
        <v>{廖化}</v>
      </c>
      <c r="L25" s="46" t="str">
        <f t="shared" si="12"/>
        <v>{凌操}</v>
      </c>
      <c r="M25" s="46" t="str">
        <f t="shared" si="13"/>
        <v>{凌统}</v>
      </c>
      <c r="N25" s="46" t="str">
        <f t="shared" si="14"/>
        <v>{刘禅}</v>
      </c>
      <c r="O25" s="46" t="str">
        <f t="shared" si="15"/>
        <v>{刘岱}</v>
      </c>
      <c r="P25" s="46" t="str">
        <f t="shared" si="16"/>
        <v>{刘封}</v>
      </c>
      <c r="Q25" s="46"/>
    </row>
    <row r="26" spans="1:19">
      <c r="A26" s="46" t="str">
        <f t="shared" si="1"/>
        <v>{刘琦}</v>
      </c>
      <c r="B26" s="46" t="str">
        <f t="shared" si="2"/>
        <v>{刘三刀}</v>
      </c>
      <c r="C26" s="46" t="str">
        <f t="shared" si="3"/>
        <v>{刘晔}</v>
      </c>
      <c r="D26" s="46" t="str">
        <f t="shared" si="4"/>
        <v>{刘璋}</v>
      </c>
      <c r="E26" s="46" t="str">
        <f t="shared" si="5"/>
        <v>{卢植}</v>
      </c>
      <c r="F26" s="46" t="str">
        <f t="shared" si="6"/>
        <v>{鲁肃}</v>
      </c>
      <c r="G26" s="46" t="str">
        <f t="shared" si="7"/>
        <v>{陆逊}</v>
      </c>
      <c r="H26" s="46" t="str">
        <f t="shared" si="8"/>
        <v>{吕布}</v>
      </c>
      <c r="I26" s="46" t="str">
        <f t="shared" si="9"/>
        <v>{吕岱}</v>
      </c>
      <c r="J26" s="46" t="str">
        <f t="shared" si="10"/>
        <v>{吕范}</v>
      </c>
      <c r="K26" s="46" t="str">
        <f t="shared" si="11"/>
        <v>{吕旷}</v>
      </c>
      <c r="L26" s="46" t="str">
        <f t="shared" si="12"/>
        <v>{吕玲绮}</v>
      </c>
      <c r="M26" s="46" t="str">
        <f t="shared" si="13"/>
        <v>{吕蒙}</v>
      </c>
      <c r="N26" s="46" t="str">
        <f t="shared" si="14"/>
        <v>{吕虔}</v>
      </c>
      <c r="O26" s="46" t="str">
        <f t="shared" si="15"/>
        <v>{吕翔}</v>
      </c>
      <c r="P26" s="46" t="str">
        <f t="shared" si="16"/>
        <v>{马超}</v>
      </c>
      <c r="Q26" s="46"/>
    </row>
    <row r="27" spans="1:19">
      <c r="A27" s="46" t="str">
        <f t="shared" si="1"/>
        <v>{马岱}</v>
      </c>
      <c r="B27" s="46" t="str">
        <f t="shared" si="2"/>
        <v>{马良}</v>
      </c>
      <c r="C27" s="46" t="str">
        <f t="shared" si="3"/>
        <v>{马谡}</v>
      </c>
      <c r="D27" s="46" t="str">
        <f t="shared" si="4"/>
        <v>{马铁}</v>
      </c>
      <c r="E27" s="46" t="str">
        <f t="shared" si="5"/>
        <v>{马玩}</v>
      </c>
      <c r="F27" s="46" t="str">
        <f t="shared" si="6"/>
        <v>{马休}</v>
      </c>
      <c r="G27" s="46" t="str">
        <f t="shared" si="7"/>
        <v>{马云禄}</v>
      </c>
      <c r="H27" s="46" t="str">
        <f t="shared" si="8"/>
        <v>{满宠}</v>
      </c>
      <c r="I27" s="46" t="str">
        <f t="shared" si="9"/>
        <v>{毛玠}</v>
      </c>
      <c r="J27" s="46" t="str">
        <f t="shared" si="10"/>
        <v>{孟获}</v>
      </c>
      <c r="K27" s="46" t="str">
        <f t="shared" si="11"/>
        <v>{孟优}</v>
      </c>
      <c r="L27" s="46" t="str">
        <f t="shared" si="12"/>
        <v>{糜芳}</v>
      </c>
      <c r="M27" s="46" t="str">
        <f t="shared" si="13"/>
        <v>{糜竺}</v>
      </c>
      <c r="N27" s="46" t="str">
        <f t="shared" si="14"/>
        <v>{闵纯}</v>
      </c>
      <c r="O27" s="46" t="str">
        <f t="shared" si="15"/>
        <v>{穆顺}</v>
      </c>
      <c r="P27" s="46" t="str">
        <f t="shared" si="16"/>
        <v>{牛金}</v>
      </c>
      <c r="Q27" s="46"/>
    </row>
    <row r="28" spans="1:19">
      <c r="A28" s="46" t="str">
        <f t="shared" si="1"/>
        <v>{潘凤}</v>
      </c>
      <c r="B28" s="46" t="str">
        <f t="shared" si="2"/>
        <v>{潘璋}</v>
      </c>
      <c r="C28" s="46" t="str">
        <f t="shared" si="3"/>
        <v>{庞德}</v>
      </c>
      <c r="D28" s="46" t="str">
        <f t="shared" si="4"/>
        <v>{庞统}</v>
      </c>
      <c r="E28" s="46" t="str">
        <f t="shared" si="5"/>
        <v>{牵招}</v>
      </c>
      <c r="F28" s="46" t="str">
        <f t="shared" si="6"/>
        <v>{乔瑁}</v>
      </c>
      <c r="G28" s="46" t="str">
        <f t="shared" si="7"/>
        <v>{全琮}</v>
      </c>
      <c r="H28" s="46" t="str">
        <f t="shared" si="8"/>
        <v>{审配}</v>
      </c>
      <c r="I28" s="46" t="str">
        <f t="shared" si="9"/>
        <v>{司马师}</v>
      </c>
      <c r="J28" s="46" t="str">
        <f t="shared" si="10"/>
        <v>{司马懿}</v>
      </c>
      <c r="K28" s="46" t="str">
        <f t="shared" si="11"/>
        <v>{司马昭}</v>
      </c>
      <c r="L28" s="46" t="str">
        <f t="shared" si="12"/>
        <v>{宋谦}</v>
      </c>
      <c r="M28" s="46" t="str">
        <f t="shared" si="13"/>
        <v>{宋宪}</v>
      </c>
      <c r="N28" s="46" t="str">
        <f t="shared" si="14"/>
        <v>{孙策}</v>
      </c>
      <c r="O28" s="46" t="str">
        <f t="shared" si="15"/>
        <v>{孙礼}</v>
      </c>
      <c r="P28" s="46" t="str">
        <f t="shared" si="16"/>
        <v>{孙乾}</v>
      </c>
      <c r="Q28" s="46"/>
    </row>
    <row r="29" spans="1:19">
      <c r="A29" s="46" t="str">
        <f t="shared" si="1"/>
        <v>{孙权}</v>
      </c>
      <c r="B29" s="46" t="str">
        <f t="shared" si="2"/>
        <v>{孙尚香}</v>
      </c>
      <c r="C29" s="46" t="str">
        <f t="shared" si="3"/>
        <v>{太史慈}</v>
      </c>
      <c r="D29" s="46" t="str">
        <f t="shared" si="4"/>
        <v>{田丰}</v>
      </c>
      <c r="E29" s="46" t="str">
        <f t="shared" si="5"/>
        <v>{田楷}</v>
      </c>
      <c r="F29" s="46" t="str">
        <f t="shared" si="6"/>
        <v>{田豫}</v>
      </c>
      <c r="G29" s="46" t="str">
        <f t="shared" si="7"/>
        <v>{王甫}</v>
      </c>
      <c r="H29" s="46" t="str">
        <f t="shared" si="8"/>
        <v>{王累}</v>
      </c>
      <c r="I29" s="46" t="str">
        <f t="shared" si="9"/>
        <v>{王平}</v>
      </c>
      <c r="J29" s="46" t="str">
        <f t="shared" si="10"/>
        <v>{王双}</v>
      </c>
      <c r="K29" s="46" t="str">
        <f t="shared" si="11"/>
        <v>{王允}</v>
      </c>
      <c r="L29" s="46" t="str">
        <f t="shared" si="12"/>
        <v>{魏续}</v>
      </c>
      <c r="M29" s="46" t="str">
        <f t="shared" si="13"/>
        <v>{魏延}</v>
      </c>
      <c r="N29" s="46" t="str">
        <f t="shared" si="14"/>
        <v>{文丑}</v>
      </c>
      <c r="O29" s="46" t="str">
        <f t="shared" si="15"/>
        <v>{文聘}</v>
      </c>
      <c r="P29" s="46" t="str">
        <f t="shared" si="16"/>
        <v>{文鸯}</v>
      </c>
      <c r="Q29" s="46"/>
    </row>
    <row r="30" spans="1:19">
      <c r="A30" s="46" t="str">
        <f t="shared" si="1"/>
        <v>{吴懿}</v>
      </c>
      <c r="B30" s="46" t="str">
        <f t="shared" si="2"/>
        <v>{武安国}</v>
      </c>
      <c r="C30" s="46" t="str">
        <f t="shared" si="3"/>
        <v>{兀突骨}</v>
      </c>
      <c r="D30" s="46" t="str">
        <f t="shared" si="4"/>
        <v>{夏侯惇}</v>
      </c>
      <c r="E30" s="46" t="str">
        <f t="shared" si="5"/>
        <v>{夏侯兰}</v>
      </c>
      <c r="F30" s="46" t="str">
        <f t="shared" si="6"/>
        <v>{夏侯渊}</v>
      </c>
      <c r="G30" s="46" t="str">
        <f t="shared" si="7"/>
        <v>{向宠}</v>
      </c>
      <c r="H30" s="46" t="str">
        <f t="shared" si="8"/>
        <v>{小乔}</v>
      </c>
      <c r="I30" s="46" t="str">
        <f t="shared" si="9"/>
        <v>{辛毗}</v>
      </c>
      <c r="J30" s="46" t="str">
        <f t="shared" si="10"/>
        <v>{辛评}</v>
      </c>
      <c r="K30" s="46" t="str">
        <f t="shared" si="11"/>
        <v>{徐晃}</v>
      </c>
      <c r="L30" s="46" t="str">
        <f t="shared" si="12"/>
        <v>{徐荣}</v>
      </c>
      <c r="M30" s="46" t="str">
        <f t="shared" si="13"/>
        <v>{徐盛}</v>
      </c>
      <c r="N30" s="46" t="str">
        <f t="shared" si="14"/>
        <v>{徐庶}</v>
      </c>
      <c r="O30" s="46" t="str">
        <f t="shared" si="15"/>
        <v>{许褚}</v>
      </c>
      <c r="P30" s="46" t="str">
        <f t="shared" si="16"/>
        <v>{许靖}</v>
      </c>
      <c r="Q30" s="46"/>
    </row>
    <row r="31" spans="1:19">
      <c r="A31" s="46" t="str">
        <f t="shared" si="1"/>
        <v>{许攸}</v>
      </c>
      <c r="B31" s="46" t="str">
        <f t="shared" si="2"/>
        <v>{荀谌}</v>
      </c>
      <c r="C31" s="46" t="str">
        <f t="shared" si="3"/>
        <v>{荀攸}</v>
      </c>
      <c r="D31" s="46" t="str">
        <f t="shared" si="4"/>
        <v>{荀彧}</v>
      </c>
      <c r="E31" s="46" t="str">
        <f t="shared" si="5"/>
        <v>{严纲}</v>
      </c>
      <c r="F31" s="46" t="str">
        <f t="shared" si="6"/>
        <v>{严畯}</v>
      </c>
      <c r="G31" s="46" t="str">
        <f t="shared" si="7"/>
        <v>{严颜}</v>
      </c>
      <c r="H31" s="46" t="str">
        <f t="shared" si="8"/>
        <v>{阎圃}</v>
      </c>
      <c r="I31" s="46" t="str">
        <f t="shared" si="9"/>
        <v>{阎象}</v>
      </c>
      <c r="J31" s="46" t="str">
        <f t="shared" si="10"/>
        <v>{卫温}</v>
      </c>
      <c r="K31" s="46" t="str">
        <f t="shared" si="11"/>
        <v>{颜良}</v>
      </c>
      <c r="L31" s="46" t="str">
        <f t="shared" si="12"/>
        <v>{杨弘}</v>
      </c>
      <c r="M31" s="46" t="str">
        <f t="shared" si="13"/>
        <v>{杨秋}</v>
      </c>
      <c r="N31" s="46" t="str">
        <f t="shared" si="14"/>
        <v>{杨任}</v>
      </c>
      <c r="O31" s="46" t="str">
        <f t="shared" si="15"/>
        <v>{杨修}</v>
      </c>
      <c r="P31" s="46" t="str">
        <f t="shared" si="16"/>
        <v>{杨仪}</v>
      </c>
      <c r="Q31" s="46"/>
    </row>
    <row r="32" spans="1:19">
      <c r="A32" s="46" t="str">
        <f t="shared" si="1"/>
        <v>{伊籍}</v>
      </c>
      <c r="B32" s="46" t="str">
        <f t="shared" si="2"/>
        <v>{于禁}</v>
      </c>
      <c r="C32" s="46" t="str">
        <f t="shared" si="3"/>
        <v>{俞涉}</v>
      </c>
      <c r="D32" s="46" t="str">
        <f t="shared" si="4"/>
        <v>{袁尚}</v>
      </c>
      <c r="E32" s="46" t="str">
        <f t="shared" si="5"/>
        <v>{袁谭}</v>
      </c>
      <c r="F32" s="46" t="str">
        <f t="shared" si="6"/>
        <v>{袁熙}</v>
      </c>
      <c r="G32" s="46" t="str">
        <f t="shared" si="7"/>
        <v>{袁耀}</v>
      </c>
      <c r="H32" s="46" t="str">
        <f t="shared" si="8"/>
        <v>{袁遗}</v>
      </c>
      <c r="I32" s="46" t="str">
        <f t="shared" si="9"/>
        <v>{臧霸}</v>
      </c>
      <c r="J32" s="46" t="str">
        <f t="shared" si="10"/>
        <v>{张苞}</v>
      </c>
      <c r="K32" s="46" t="str">
        <f t="shared" si="11"/>
        <v>{张超}</v>
      </c>
      <c r="L32" s="46" t="str">
        <f t="shared" si="12"/>
        <v>{张春华}</v>
      </c>
      <c r="M32" s="46" t="str">
        <f t="shared" si="13"/>
        <v>{张飞}</v>
      </c>
      <c r="N32" s="46" t="str">
        <f t="shared" si="14"/>
        <v>{张郃}</v>
      </c>
      <c r="O32" s="46" t="str">
        <f t="shared" si="15"/>
        <v>{张横}</v>
      </c>
      <c r="P32" s="46" t="str">
        <f t="shared" si="16"/>
        <v>{张纮}</v>
      </c>
      <c r="Q32" s="46"/>
    </row>
    <row r="33" spans="1:17">
      <c r="A33" s="46" t="str">
        <f t="shared" si="1"/>
        <v>{张济}</v>
      </c>
      <c r="B33" s="46" t="str">
        <f t="shared" si="2"/>
        <v>{张辽}</v>
      </c>
      <c r="C33" s="46" t="str">
        <f t="shared" si="3"/>
        <v>{张鲁}</v>
      </c>
      <c r="D33" s="46" t="str">
        <f t="shared" si="4"/>
        <v>{张邈}</v>
      </c>
      <c r="E33" s="46" t="str">
        <f t="shared" si="5"/>
        <v>{张任}</v>
      </c>
      <c r="F33" s="46" t="str">
        <f t="shared" si="6"/>
        <v>{张松}</v>
      </c>
      <c r="G33" s="46" t="str">
        <f t="shared" si="7"/>
        <v>{张绣}</v>
      </c>
      <c r="H33" s="46" t="str">
        <f t="shared" si="8"/>
        <v>{张勋}</v>
      </c>
      <c r="I33" s="46" t="str">
        <f t="shared" si="9"/>
        <v>{张嶷}</v>
      </c>
      <c r="J33" s="46" t="str">
        <f t="shared" si="10"/>
        <v>{张翼}</v>
      </c>
      <c r="K33" s="46" t="str">
        <f t="shared" si="11"/>
        <v>{张允}</v>
      </c>
      <c r="L33" s="46" t="str">
        <f t="shared" si="12"/>
        <v>{张昭}</v>
      </c>
      <c r="M33" s="46" t="str">
        <f t="shared" si="13"/>
        <v>{赵浮}</v>
      </c>
      <c r="N33" s="46" t="str">
        <f t="shared" si="14"/>
        <v>{赵云}</v>
      </c>
      <c r="O33" s="46" t="str">
        <f t="shared" si="15"/>
        <v>{甄姬}</v>
      </c>
      <c r="P33" s="46" t="str">
        <f t="shared" si="16"/>
        <v>{钟会}</v>
      </c>
      <c r="Q33" s="46"/>
    </row>
    <row r="34" spans="1:17">
      <c r="A34" s="46" t="str">
        <f t="shared" si="1"/>
        <v>{钟繇}</v>
      </c>
      <c r="B34" s="46" t="str">
        <f t="shared" si="2"/>
        <v>{周仓}</v>
      </c>
      <c r="C34" s="46" t="str">
        <f t="shared" si="3"/>
        <v>{周泰}</v>
      </c>
      <c r="D34" s="46" t="str">
        <f t="shared" si="4"/>
        <v>{周瑜}</v>
      </c>
      <c r="E34" s="46" t="str">
        <f t="shared" si="5"/>
        <v>{朱桓}</v>
      </c>
      <c r="F34" s="46" t="str">
        <f t="shared" si="6"/>
        <v>{朱儁}</v>
      </c>
      <c r="G34" s="46" t="str">
        <f t="shared" si="7"/>
        <v>{朱灵}</v>
      </c>
      <c r="H34" s="46" t="str">
        <f t="shared" si="8"/>
        <v>{朱然}</v>
      </c>
      <c r="I34" s="46" t="str">
        <f t="shared" si="9"/>
        <v>{朱治}</v>
      </c>
      <c r="J34" s="46" t="str">
        <f t="shared" si="10"/>
        <v>{诸葛瑾}</v>
      </c>
      <c r="K34" s="46" t="str">
        <f t="shared" si="11"/>
        <v>{诸葛恪}</v>
      </c>
      <c r="L34" s="46" t="str">
        <f t="shared" si="12"/>
        <v>{诸葛亮}</v>
      </c>
      <c r="M34" s="46" t="str">
        <f t="shared" si="13"/>
        <v>{诸葛瞻}</v>
      </c>
      <c r="N34" s="46" t="str">
        <f t="shared" si="14"/>
        <v>{祝融}</v>
      </c>
      <c r="O34" s="46" t="str">
        <f t="shared" si="15"/>
        <v>{祖茂}</v>
      </c>
      <c r="P34" s="46" t="str">
        <f t="shared" si="16"/>
        <v>{空白}</v>
      </c>
      <c r="Q34" s="46"/>
    </row>
    <row r="35" spans="1:17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</row>
    <row r="36" spans="1:17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</row>
    <row r="37" spans="1:17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</row>
    <row r="38" spans="1:17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</row>
    <row r="39" spans="1:17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</row>
    <row r="40" spans="1:17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</row>
  </sheetData>
  <mergeCells count="1">
    <mergeCell ref="Q2:Q1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7"/>
  <sheetViews>
    <sheetView zoomScale="85" zoomScaleNormal="85" workbookViewId="0">
      <selection activeCell="K9" sqref="K9"/>
    </sheetView>
  </sheetViews>
  <sheetFormatPr defaultColWidth="10" defaultRowHeight="13.5"/>
  <cols>
    <col min="1" max="11" width="10" style="5"/>
    <col min="12" max="12" width="65.5" style="38" customWidth="1"/>
    <col min="13" max="13" width="10" style="5"/>
    <col min="14" max="14" width="26.125" style="5" customWidth="1"/>
    <col min="15" max="16384" width="10" style="5"/>
  </cols>
  <sheetData>
    <row r="1" s="37" customFormat="1" ht="23" customHeight="1" spans="1:14">
      <c r="B1" s="39" t="s">
        <v>289</v>
      </c>
      <c r="C1" s="39"/>
      <c r="D1" s="39"/>
      <c r="E1" s="39"/>
      <c r="F1" s="39"/>
      <c r="G1" s="39"/>
      <c r="H1" s="39"/>
      <c r="I1" s="39"/>
      <c r="J1" s="39"/>
      <c r="L1" s="40" t="s">
        <v>290</v>
      </c>
      <c r="N1" s="20" t="s">
        <v>291</v>
      </c>
    </row>
    <row r="2" ht="19" customHeight="1" spans="1:14">
      <c r="A2" s="6" t="s">
        <v>292</v>
      </c>
      <c r="B2" s="10" t="s">
        <v>293</v>
      </c>
      <c r="C2" s="10" t="s">
        <v>294</v>
      </c>
      <c r="D2" s="10" t="s">
        <v>295</v>
      </c>
      <c r="E2" s="10" t="s">
        <v>296</v>
      </c>
      <c r="F2" s="10" t="s">
        <v>297</v>
      </c>
      <c r="G2" s="10" t="s">
        <v>298</v>
      </c>
      <c r="H2" s="10" t="s">
        <v>299</v>
      </c>
      <c r="I2" s="10" t="s">
        <v>300</v>
      </c>
      <c r="J2" s="10" t="s">
        <v>301</v>
      </c>
      <c r="L2" s="40"/>
      <c r="N2" s="20"/>
    </row>
    <row r="3" ht="27" spans="1:14">
      <c r="A3" s="6">
        <v>1</v>
      </c>
      <c r="B3" s="41" t="s">
        <v>302</v>
      </c>
      <c r="C3" s="41" t="s">
        <v>256</v>
      </c>
      <c r="D3" s="41"/>
      <c r="E3" s="41"/>
      <c r="F3" s="41"/>
      <c r="G3" s="41"/>
      <c r="H3" s="41"/>
      <c r="I3" s="41"/>
      <c r="J3" s="41"/>
      <c r="L3" s="42" t="str">
        <f>".出仕表"&amp;A3&amp;"
"&amp;".STR 《"&amp;C35&amp;D35&amp;E35&amp;F35&amp;G35&amp;H35&amp;I35&amp;J35&amp;"《"</f>
        <v>.出仕表1
.STR 《{张纮}{空白}{空白}{空白}{空白}{空白}{空白}{空白}《</v>
      </c>
      <c r="N3" s="42" t="str">
        <f>"城池"&amp;A3&amp;"
"&amp;".STR 《"&amp;B3&amp;"{结束}《"</f>
        <v>城池1
.STR 《夷洲{结束}《</v>
      </c>
    </row>
    <row r="4" ht="27" spans="1:14">
      <c r="A4" s="6">
        <v>2</v>
      </c>
      <c r="B4" s="41" t="s">
        <v>303</v>
      </c>
      <c r="C4" s="41" t="s">
        <v>280</v>
      </c>
      <c r="D4" s="41" t="s">
        <v>229</v>
      </c>
      <c r="E4" s="41" t="s">
        <v>282</v>
      </c>
      <c r="F4" s="41" t="s">
        <v>149</v>
      </c>
      <c r="G4" s="41" t="s">
        <v>150</v>
      </c>
      <c r="H4" s="41" t="s">
        <v>156</v>
      </c>
      <c r="I4" s="41" t="s">
        <v>193</v>
      </c>
      <c r="J4" s="41"/>
      <c r="L4" s="42" t="str">
        <f t="shared" ref="L4:L33" si="0">".出仕表"&amp;A4&amp;"
"&amp;".STR 《"&amp;C36&amp;D36&amp;E36&amp;F36&amp;G36&amp;H36&amp;I36&amp;J36&amp;"《"</f>
        <v>.出仕表2
.STR 《{朱然}{严畯}{诸葛瑾}{鲁肃}{陆逊}{吕蒙}{孙尚香}{空白}《</v>
      </c>
      <c r="N4" s="42" t="str">
        <f t="shared" ref="N4:N33" si="1">"城池"&amp;A4&amp;"
"&amp;".STR 《"&amp;B4&amp;"{结束}《"</f>
        <v>城池2
.STR 《吴郡{结束}《</v>
      </c>
    </row>
    <row r="5" ht="27" spans="1:14">
      <c r="A5" s="6">
        <v>3</v>
      </c>
      <c r="B5" s="41" t="s">
        <v>304</v>
      </c>
      <c r="C5" s="41" t="s">
        <v>139</v>
      </c>
      <c r="D5" s="41" t="s">
        <v>114</v>
      </c>
      <c r="E5" s="41" t="s">
        <v>140</v>
      </c>
      <c r="F5" s="41" t="s">
        <v>192</v>
      </c>
      <c r="G5" s="41" t="s">
        <v>215</v>
      </c>
      <c r="H5" s="41" t="s">
        <v>276</v>
      </c>
      <c r="I5" s="41" t="s">
        <v>70</v>
      </c>
      <c r="J5" s="41"/>
      <c r="L5" s="42" t="str">
        <f t="shared" si="0"/>
        <v>.出仕表3
.STR 《{凌操}{贾华}{凌统}{孙权}{小乔}{周瑜}{大乔}{空白}《</v>
      </c>
      <c r="N5" s="42" t="str">
        <f t="shared" si="1"/>
        <v>城池3
.STR 《建业{结束}《</v>
      </c>
    </row>
    <row r="6" ht="27" spans="1:14">
      <c r="A6" s="6">
        <v>4</v>
      </c>
      <c r="B6" s="41" t="s">
        <v>305</v>
      </c>
      <c r="C6" s="41" t="s">
        <v>194</v>
      </c>
      <c r="D6" s="41" t="s">
        <v>187</v>
      </c>
      <c r="E6" s="41"/>
      <c r="F6" s="41"/>
      <c r="G6" s="41"/>
      <c r="H6" s="41"/>
      <c r="I6" s="41"/>
      <c r="J6" s="41"/>
      <c r="L6" s="42" t="str">
        <f t="shared" si="0"/>
        <v>.出仕表4
.STR 《{太史慈}{宋谦}{空白}{空白}{空白}{空白}{空白}{空白}《</v>
      </c>
      <c r="N6" s="42" t="str">
        <f t="shared" si="1"/>
        <v>城池4
.STR 《徐州{结束}《</v>
      </c>
    </row>
    <row r="7" ht="27" spans="1:14">
      <c r="A7" s="6">
        <v>5</v>
      </c>
      <c r="B7" s="41" t="s">
        <v>306</v>
      </c>
      <c r="C7" s="41" t="s">
        <v>59</v>
      </c>
      <c r="D7" s="41" t="s">
        <v>172</v>
      </c>
      <c r="E7" s="41" t="s">
        <v>249</v>
      </c>
      <c r="F7" s="41" t="s">
        <v>175</v>
      </c>
      <c r="G7" s="41" t="s">
        <v>57</v>
      </c>
      <c r="H7" s="41" t="s">
        <v>191</v>
      </c>
      <c r="I7" s="41" t="s">
        <v>171</v>
      </c>
      <c r="J7" s="41"/>
      <c r="L7" s="42" t="str">
        <f t="shared" si="0"/>
        <v>.出仕表5
.STR 《{陈珪}{糜竺}{臧霸}{牛金}{陈登}{孙乾}{糜芳}{空白}《</v>
      </c>
      <c r="N7" s="42" t="str">
        <f t="shared" si="1"/>
        <v>城池5
.STR 《北海{结束}《</v>
      </c>
    </row>
    <row r="8" ht="27" spans="1:14">
      <c r="A8" s="6">
        <v>6</v>
      </c>
      <c r="B8" s="41" t="s">
        <v>307</v>
      </c>
      <c r="C8" s="41" t="s">
        <v>227</v>
      </c>
      <c r="D8" s="41" t="s">
        <v>86</v>
      </c>
      <c r="E8" s="41" t="s">
        <v>180</v>
      </c>
      <c r="F8" s="41" t="s">
        <v>225</v>
      </c>
      <c r="G8" s="41" t="s">
        <v>246</v>
      </c>
      <c r="H8" s="41" t="s">
        <v>245</v>
      </c>
      <c r="I8" s="41" t="s">
        <v>244</v>
      </c>
      <c r="J8" s="41"/>
      <c r="L8" s="42" t="str">
        <f t="shared" si="0"/>
        <v>.出仕表6
.STR 《{荀彧}{高干}{牵招}{荀谌}{袁熙}{袁谭}{袁尚}{空白}《</v>
      </c>
      <c r="N8" s="42" t="str">
        <f t="shared" si="1"/>
        <v>城池6
.STR 《渤海{结束}《</v>
      </c>
    </row>
    <row r="9" ht="27" spans="1:14">
      <c r="A9" s="6">
        <v>7</v>
      </c>
      <c r="B9" s="41" t="s">
        <v>308</v>
      </c>
      <c r="C9" s="41" t="s">
        <v>196</v>
      </c>
      <c r="D9" s="41" t="s">
        <v>197</v>
      </c>
      <c r="E9" s="41" t="s">
        <v>270</v>
      </c>
      <c r="F9" s="41" t="s">
        <v>212</v>
      </c>
      <c r="G9" s="41" t="s">
        <v>207</v>
      </c>
      <c r="H9" s="41"/>
      <c r="I9" s="41"/>
      <c r="J9" s="41"/>
      <c r="L9" s="42" t="str">
        <f t="shared" si="0"/>
        <v>.出仕表7
.STR 《{田楷}{田豫}{赵云}{夏侯兰}{文鸯}{空白}{空白}{空白}《</v>
      </c>
      <c r="N9" s="42" t="str">
        <f t="shared" si="1"/>
        <v>城池7
.STR 《辽东{结束}《</v>
      </c>
    </row>
    <row r="10" ht="27" spans="1:14">
      <c r="A10" s="6">
        <v>8</v>
      </c>
      <c r="B10" s="41" t="s">
        <v>309</v>
      </c>
      <c r="C10" s="41" t="s">
        <v>254</v>
      </c>
      <c r="D10" s="41" t="s">
        <v>87</v>
      </c>
      <c r="E10" s="41" t="s">
        <v>102</v>
      </c>
      <c r="F10" s="41" t="s">
        <v>271</v>
      </c>
      <c r="G10" s="41"/>
      <c r="H10" s="41"/>
      <c r="I10" s="41"/>
      <c r="J10" s="41"/>
      <c r="L10" s="42" t="str">
        <f t="shared" si="0"/>
        <v>.出仕表8
.STR 《{张郃}{高览}{郝昭}{甄姬}{空白}{空白}{空白}{空白}《</v>
      </c>
      <c r="N10" s="42" t="str">
        <f t="shared" si="1"/>
        <v>城池8
.STR 《幽州{结束}《</v>
      </c>
    </row>
    <row r="11" ht="27" spans="1:14">
      <c r="A11" s="6">
        <v>9</v>
      </c>
      <c r="B11" s="41" t="s">
        <v>310</v>
      </c>
      <c r="C11" s="41" t="s">
        <v>217</v>
      </c>
      <c r="D11" s="41" t="s">
        <v>121</v>
      </c>
      <c r="E11" s="41" t="s">
        <v>100</v>
      </c>
      <c r="F11" s="41" t="s">
        <v>62</v>
      </c>
      <c r="G11" s="41" t="s">
        <v>279</v>
      </c>
      <c r="H11" s="41" t="s">
        <v>61</v>
      </c>
      <c r="I11" s="41"/>
      <c r="J11" s="41"/>
      <c r="L11" s="42" t="str">
        <f t="shared" si="0"/>
        <v>.出仕表9
.STR 《{辛评}{鞠义}{韩猛}{陈群}{朱灵}{陈琳}{空白}{空白}《</v>
      </c>
      <c r="N11" s="42" t="str">
        <f t="shared" si="1"/>
        <v>城池9
.STR 《冀州{结束}《</v>
      </c>
    </row>
    <row r="12" ht="27" spans="1:14">
      <c r="A12" s="6">
        <v>10</v>
      </c>
      <c r="B12" s="41" t="s">
        <v>311</v>
      </c>
      <c r="C12" s="41" t="s">
        <v>117</v>
      </c>
      <c r="D12" s="41" t="s">
        <v>56</v>
      </c>
      <c r="E12" s="41" t="s">
        <v>143</v>
      </c>
      <c r="F12" s="41" t="s">
        <v>250</v>
      </c>
      <c r="G12" s="41" t="s">
        <v>92</v>
      </c>
      <c r="H12" s="41" t="s">
        <v>91</v>
      </c>
      <c r="I12" s="41" t="s">
        <v>141</v>
      </c>
      <c r="J12" s="41"/>
      <c r="L12" s="42" t="str">
        <f t="shared" si="0"/>
        <v>.出仕表10
.STR 《{简雍}{陈到}{刘封}{张苞}{关兴}{关平}{刘禅}{空白}《</v>
      </c>
      <c r="N12" s="42" t="str">
        <f t="shared" si="1"/>
        <v>城池10
.STR 《平原{结束}《</v>
      </c>
    </row>
    <row r="13" ht="27" spans="1:14">
      <c r="A13" s="6">
        <v>11</v>
      </c>
      <c r="B13" s="41" t="s">
        <v>312</v>
      </c>
      <c r="C13" s="41" t="s">
        <v>158</v>
      </c>
      <c r="D13" s="41" t="s">
        <v>154</v>
      </c>
      <c r="E13" s="41"/>
      <c r="F13" s="41"/>
      <c r="G13" s="41"/>
      <c r="H13" s="41"/>
      <c r="I13" s="41"/>
      <c r="J13" s="41"/>
      <c r="L13" s="42" t="str">
        <f t="shared" si="0"/>
        <v>.出仕表11
.STR 《{吕翔}{吕旷}{空白}{空白}{空白}{空白}{空白}{空白}《</v>
      </c>
      <c r="N13" s="42" t="str">
        <f t="shared" si="1"/>
        <v>城池11
.STR 《上党{结束}《</v>
      </c>
    </row>
    <row r="14" ht="27" spans="1:14">
      <c r="A14" s="6">
        <v>12</v>
      </c>
      <c r="B14" s="41" t="s">
        <v>313</v>
      </c>
      <c r="C14" s="41" t="s">
        <v>263</v>
      </c>
      <c r="D14" s="41" t="s">
        <v>116</v>
      </c>
      <c r="E14" s="41" t="s">
        <v>105</v>
      </c>
      <c r="F14" s="41" t="s">
        <v>252</v>
      </c>
      <c r="G14" s="41" t="s">
        <v>185</v>
      </c>
      <c r="H14" s="41" t="s">
        <v>184</v>
      </c>
      <c r="I14" s="41" t="s">
        <v>186</v>
      </c>
      <c r="J14" s="41"/>
      <c r="L14" s="42" t="str">
        <f t="shared" si="0"/>
        <v>.出仕表12
.STR 《{张绣}{贾诩}{胡车儿}{张春华}{司马懿}{司马师}{司马昭}{空白}《</v>
      </c>
      <c r="N14" s="42" t="str">
        <f t="shared" si="1"/>
        <v>城池12
.STR 《长安{结束}《</v>
      </c>
    </row>
    <row r="15" ht="27" spans="1:14">
      <c r="A15" s="6">
        <v>13</v>
      </c>
      <c r="B15" s="41" t="s">
        <v>314</v>
      </c>
      <c r="C15" s="41" t="s">
        <v>164</v>
      </c>
      <c r="D15" s="41" t="s">
        <v>165</v>
      </c>
      <c r="E15" s="41" t="s">
        <v>163</v>
      </c>
      <c r="F15" s="41" t="s">
        <v>160</v>
      </c>
      <c r="G15" s="41" t="s">
        <v>166</v>
      </c>
      <c r="H15" s="41"/>
      <c r="I15" s="41"/>
      <c r="J15" s="41"/>
      <c r="L15" s="42" t="str">
        <f t="shared" si="0"/>
        <v>.出仕表13
.STR 《{马玩}{马休}{马铁}{马岱}{马云禄}{空白}{空白}{空白}《</v>
      </c>
      <c r="N15" s="42" t="str">
        <f t="shared" si="1"/>
        <v>城池13
.STR 《凉州{结束}《</v>
      </c>
    </row>
    <row r="16" ht="27" spans="1:14">
      <c r="A16" s="6">
        <v>14</v>
      </c>
      <c r="B16" s="41" t="s">
        <v>315</v>
      </c>
      <c r="C16" s="41" t="s">
        <v>65</v>
      </c>
      <c r="D16" s="41" t="s">
        <v>104</v>
      </c>
      <c r="E16" s="41" t="s">
        <v>68</v>
      </c>
      <c r="F16" s="41" t="s">
        <v>237</v>
      </c>
      <c r="G16" s="41" t="s">
        <v>137</v>
      </c>
      <c r="H16" s="41" t="s">
        <v>178</v>
      </c>
      <c r="I16" s="41" t="s">
        <v>118</v>
      </c>
      <c r="J16" s="41"/>
      <c r="L16" s="42" t="str">
        <f t="shared" si="0"/>
        <v>.出仕表14
.STR 《{成宜}{侯选}{程银}{杨秋}{梁兴}{庞德}{姜维}{空白}《</v>
      </c>
      <c r="N16" s="42" t="str">
        <f t="shared" si="1"/>
        <v>城池14
.STR 《天水{结束}《</v>
      </c>
    </row>
    <row r="17" ht="27" spans="1:14">
      <c r="A17" s="6">
        <v>15</v>
      </c>
      <c r="B17" s="41" t="s">
        <v>316</v>
      </c>
      <c r="C17" s="41" t="s">
        <v>200</v>
      </c>
      <c r="D17" s="41" t="s">
        <v>238</v>
      </c>
      <c r="E17" s="41" t="s">
        <v>72</v>
      </c>
      <c r="F17" s="41"/>
      <c r="G17" s="41"/>
      <c r="H17" s="41"/>
      <c r="I17" s="41"/>
      <c r="J17" s="41"/>
      <c r="L17" s="42" t="str">
        <f t="shared" si="0"/>
        <v>.出仕表15
.STR 《{王平}{杨任}{邓芝}{空白}{空白}{空白}{空白}{空白}《</v>
      </c>
      <c r="N17" s="42" t="str">
        <f t="shared" si="1"/>
        <v>城池15
.STR 《汉中{结束}《</v>
      </c>
    </row>
    <row r="18" ht="27" spans="1:14">
      <c r="A18" s="6">
        <v>16</v>
      </c>
      <c r="B18" s="41" t="s">
        <v>317</v>
      </c>
      <c r="C18" s="41" t="s">
        <v>198</v>
      </c>
      <c r="D18" s="41" t="s">
        <v>199</v>
      </c>
      <c r="E18" s="41" t="s">
        <v>76</v>
      </c>
      <c r="F18" s="41" t="s">
        <v>79</v>
      </c>
      <c r="G18" s="41" t="s">
        <v>83</v>
      </c>
      <c r="H18" s="41" t="s">
        <v>240</v>
      </c>
      <c r="I18" s="41" t="s">
        <v>147</v>
      </c>
      <c r="J18" s="41"/>
      <c r="L18" s="42" t="str">
        <f t="shared" si="0"/>
        <v>.出仕表16
.STR 《{王甫}{王累}{董和}{董允}{费祎}{杨仪}{刘璋}{空白}《</v>
      </c>
      <c r="N18" s="42" t="str">
        <f t="shared" si="1"/>
        <v>城池16
.STR 《成都{结束}《</v>
      </c>
    </row>
    <row r="19" ht="27" spans="1:14">
      <c r="A19" s="6">
        <v>17</v>
      </c>
      <c r="B19" s="41" t="s">
        <v>318</v>
      </c>
      <c r="C19" s="41" t="s">
        <v>208</v>
      </c>
      <c r="D19" s="41" t="s">
        <v>265</v>
      </c>
      <c r="E19" s="41" t="s">
        <v>129</v>
      </c>
      <c r="F19" s="41"/>
      <c r="G19" s="41"/>
      <c r="H19" s="41"/>
      <c r="I19" s="41"/>
      <c r="J19" s="41"/>
      <c r="L19" s="42" t="str">
        <f t="shared" si="0"/>
        <v>.出仕表17
.STR 《{吴懿}{张嶷}{雷铜}{空白}{空白}{空白}{空白}{空白}《</v>
      </c>
      <c r="N19" s="42" t="str">
        <f t="shared" si="1"/>
        <v>城池17
.STR 《蜀郡{结束}《</v>
      </c>
    </row>
    <row r="20" ht="27" spans="1:14">
      <c r="A20" s="6">
        <v>18</v>
      </c>
      <c r="B20" s="41" t="s">
        <v>319</v>
      </c>
      <c r="C20" s="41" t="s">
        <v>210</v>
      </c>
      <c r="D20" s="41" t="s">
        <v>286</v>
      </c>
      <c r="E20" s="41"/>
      <c r="F20" s="41"/>
      <c r="G20" s="41"/>
      <c r="H20" s="41"/>
      <c r="I20" s="41"/>
      <c r="J20" s="41"/>
      <c r="L20" s="42" t="str">
        <f t="shared" si="0"/>
        <v>.出仕表18
.STR 《{兀突骨}{祝融}{空白}{空白}{空白}{空白}{空白}{空白}《</v>
      </c>
      <c r="N20" s="42" t="str">
        <f t="shared" si="1"/>
        <v>城池18
.STR 《云南{结束}《</v>
      </c>
    </row>
    <row r="21" ht="27" spans="1:14">
      <c r="A21" s="6">
        <v>19</v>
      </c>
      <c r="B21" s="41" t="s">
        <v>320</v>
      </c>
      <c r="C21" s="41" t="s">
        <v>266</v>
      </c>
      <c r="D21" s="41" t="s">
        <v>131</v>
      </c>
      <c r="E21" s="41"/>
      <c r="F21" s="41"/>
      <c r="G21" s="41"/>
      <c r="H21" s="41"/>
      <c r="I21" s="41"/>
      <c r="J21" s="41"/>
      <c r="L21" s="42" t="str">
        <f t="shared" si="0"/>
        <v>.出仕表19
.STR 《{张翼}{李恢}{空白}{空白}{空白}{空白}{空白}{空白}《</v>
      </c>
      <c r="N21" s="42" t="str">
        <f t="shared" si="1"/>
        <v>城池19
.STR 《涪陵{结束}《</v>
      </c>
    </row>
    <row r="22" ht="27" spans="1:14">
      <c r="A22" s="6">
        <v>20</v>
      </c>
      <c r="B22" s="41" t="s">
        <v>321</v>
      </c>
      <c r="C22" s="41" t="s">
        <v>125</v>
      </c>
      <c r="D22" s="41"/>
      <c r="E22" s="41"/>
      <c r="F22" s="41"/>
      <c r="G22" s="41"/>
      <c r="H22" s="41"/>
      <c r="I22" s="41"/>
      <c r="J22" s="41"/>
      <c r="L22" s="42" t="str">
        <f t="shared" si="0"/>
        <v>.出仕表20
.STR 《{蒯良}{空白}{空白}{空白}{空白}{空白}{空白}{空白}《</v>
      </c>
      <c r="N22" s="42" t="str">
        <f t="shared" si="1"/>
        <v>城池20
.STR 《襄阳{结束}《</v>
      </c>
    </row>
    <row r="23" ht="27" spans="1:14">
      <c r="A23" s="6">
        <v>21</v>
      </c>
      <c r="B23" s="41" t="s">
        <v>322</v>
      </c>
      <c r="C23" s="41" t="s">
        <v>204</v>
      </c>
      <c r="D23" s="41" t="s">
        <v>162</v>
      </c>
      <c r="E23" s="41"/>
      <c r="F23" s="41"/>
      <c r="G23" s="41"/>
      <c r="H23" s="41"/>
      <c r="I23" s="41"/>
      <c r="J23" s="41"/>
      <c r="L23" s="42" t="str">
        <f t="shared" si="0"/>
        <v>.出仕表21
.STR 《{魏延}{马谡}{空白}{空白}{空白}{空白}{空白}{空白}《</v>
      </c>
      <c r="N23" s="42" t="str">
        <f t="shared" si="1"/>
        <v>城池21
.STR 《长沙{结束}《</v>
      </c>
    </row>
    <row r="24" ht="27" spans="1:14">
      <c r="A24" s="6">
        <v>22</v>
      </c>
      <c r="B24" s="41" t="s">
        <v>323</v>
      </c>
      <c r="C24" s="41" t="s">
        <v>144</v>
      </c>
      <c r="D24" s="41" t="s">
        <v>241</v>
      </c>
      <c r="E24" s="41" t="s">
        <v>85</v>
      </c>
      <c r="F24" s="41" t="s">
        <v>120</v>
      </c>
      <c r="G24" s="41" t="s">
        <v>179</v>
      </c>
      <c r="H24" s="41"/>
      <c r="I24" s="41"/>
      <c r="J24" s="41"/>
      <c r="L24" s="42" t="str">
        <f t="shared" si="0"/>
        <v>.出仕表22
.STR 《{刘琦}{伊籍}{甘宁}{蒋琬}{庞统}{空白}{空白}{空白}《</v>
      </c>
      <c r="N24" s="42" t="str">
        <f t="shared" si="1"/>
        <v>城池22
.STR 《衡阳{结束}《</v>
      </c>
    </row>
    <row r="25" ht="27" spans="1:14">
      <c r="A25" s="6">
        <v>23</v>
      </c>
      <c r="B25" s="41" t="s">
        <v>324</v>
      </c>
      <c r="C25" s="41" t="s">
        <v>64</v>
      </c>
      <c r="D25" s="41" t="s">
        <v>138</v>
      </c>
      <c r="E25" s="41" t="s">
        <v>274</v>
      </c>
      <c r="F25" s="41" t="s">
        <v>221</v>
      </c>
      <c r="G25" s="41" t="s">
        <v>284</v>
      </c>
      <c r="H25" s="41" t="s">
        <v>110</v>
      </c>
      <c r="I25" s="41" t="s">
        <v>285</v>
      </c>
      <c r="J25" s="41"/>
      <c r="L25" s="42" t="str">
        <f t="shared" si="0"/>
        <v>.出仕表23
.STR 《{陈震}{廖化}{周仓}{徐庶}{诸葛亮}{黄月英}{诸葛瞻}{空白}《</v>
      </c>
      <c r="N25" s="42" t="str">
        <f t="shared" si="1"/>
        <v>城池23
.STR 《江夏{结束}《</v>
      </c>
    </row>
    <row r="26" ht="27" spans="1:14">
      <c r="A26" s="6">
        <v>24</v>
      </c>
      <c r="B26" s="41" t="s">
        <v>325</v>
      </c>
      <c r="C26" s="41" t="s">
        <v>88</v>
      </c>
      <c r="D26" s="41" t="s">
        <v>258</v>
      </c>
      <c r="E26" s="41" t="s">
        <v>58</v>
      </c>
      <c r="F26" s="41"/>
      <c r="G26" s="41"/>
      <c r="H26" s="41"/>
      <c r="I26" s="41"/>
      <c r="J26" s="41"/>
      <c r="L26" s="42" t="str">
        <f t="shared" si="0"/>
        <v>.出仕表24
.STR 《{高顺}{张辽}{陈宫}{空白}{空白}{空白}{空白}{空白}《</v>
      </c>
      <c r="N26" s="42" t="str">
        <f t="shared" si="1"/>
        <v>城池24
.STR 《虎牢关{结束}《</v>
      </c>
    </row>
    <row r="27" ht="27" spans="1:14">
      <c r="A27" s="6">
        <v>25</v>
      </c>
      <c r="B27" s="41" t="s">
        <v>326</v>
      </c>
      <c r="C27" s="41" t="s">
        <v>226</v>
      </c>
      <c r="D27" s="41" t="s">
        <v>115</v>
      </c>
      <c r="E27" s="41" t="s">
        <v>273</v>
      </c>
      <c r="F27" s="41" t="s">
        <v>157</v>
      </c>
      <c r="G27" s="41" t="s">
        <v>188</v>
      </c>
      <c r="H27" s="41" t="s">
        <v>155</v>
      </c>
      <c r="I27" s="41" t="s">
        <v>272</v>
      </c>
      <c r="J27" s="41"/>
      <c r="L27" s="42" t="str">
        <f t="shared" si="0"/>
        <v>.出仕表25
.STR 《{荀攸}{贾逵}{钟繇}{吕虔}{宋宪}{吕玲绮}{钟会}{空白}《</v>
      </c>
      <c r="N27" s="42" t="str">
        <f t="shared" si="1"/>
        <v>城池25
.STR 《洛阳{结束}《</v>
      </c>
    </row>
    <row r="28" ht="27" spans="1:14">
      <c r="A28" s="6">
        <v>26</v>
      </c>
      <c r="B28" s="41" t="s">
        <v>327</v>
      </c>
      <c r="C28" s="41"/>
      <c r="D28" s="41"/>
      <c r="E28" s="41"/>
      <c r="F28" s="41"/>
      <c r="G28" s="41"/>
      <c r="H28" s="41"/>
      <c r="I28" s="41"/>
      <c r="J28" s="41"/>
      <c r="L28" s="42" t="str">
        <f t="shared" si="0"/>
        <v>.出仕表26
.STR 《{空白}{空白}{空白}{空白}{空白}{空白}{空白}{空白}《</v>
      </c>
      <c r="N28" s="42" t="str">
        <f t="shared" si="1"/>
        <v>城池26
.STR 《汜水关{结束}《</v>
      </c>
    </row>
    <row r="29" ht="27" spans="1:14">
      <c r="A29" s="6">
        <v>27</v>
      </c>
      <c r="B29" s="41" t="s">
        <v>328</v>
      </c>
      <c r="C29" s="41" t="s">
        <v>167</v>
      </c>
      <c r="D29" s="41" t="s">
        <v>190</v>
      </c>
      <c r="E29" s="41" t="s">
        <v>146</v>
      </c>
      <c r="F29" s="41" t="s">
        <v>71</v>
      </c>
      <c r="G29" s="41" t="s">
        <v>239</v>
      </c>
      <c r="H29" s="41" t="s">
        <v>55</v>
      </c>
      <c r="I29" s="41"/>
      <c r="J29" s="41"/>
      <c r="L29" s="42" t="str">
        <f t="shared" si="0"/>
        <v>.出仕表27
.STR 《{满宠}{孙礼}{刘晔}{邓艾}{杨修}{车胄}{空白}{空白}《</v>
      </c>
      <c r="N29" s="42" t="str">
        <f t="shared" si="1"/>
        <v>城池27
.STR 《河内{结束}《</v>
      </c>
    </row>
    <row r="30" ht="27" spans="1:14">
      <c r="A30" s="6">
        <v>28</v>
      </c>
      <c r="B30" s="41" t="s">
        <v>329</v>
      </c>
      <c r="C30" s="41" t="s">
        <v>222</v>
      </c>
      <c r="D30" s="41" t="s">
        <v>168</v>
      </c>
      <c r="E30" s="41" t="s">
        <v>69</v>
      </c>
      <c r="F30" s="41" t="s">
        <v>73</v>
      </c>
      <c r="G30" s="41" t="s">
        <v>95</v>
      </c>
      <c r="H30" s="41" t="s">
        <v>52</v>
      </c>
      <c r="I30" s="41" t="s">
        <v>54</v>
      </c>
      <c r="J30" s="41"/>
      <c r="L30" s="42" t="str">
        <f t="shared" si="0"/>
        <v>.出仕表28
.STR 《{许褚}{毛玠}{程昱}{典韦}{郭嘉}{曹丕}{曹植}{空白}《</v>
      </c>
      <c r="N30" s="42" t="str">
        <f t="shared" si="1"/>
        <v>城池28
.STR 《陈留{结束}《</v>
      </c>
    </row>
    <row r="31" ht="27" spans="1:14">
      <c r="A31" s="6">
        <v>29</v>
      </c>
      <c r="B31" s="41" t="s">
        <v>330</v>
      </c>
      <c r="C31" s="41" t="s">
        <v>60</v>
      </c>
      <c r="D31" s="41" t="s">
        <v>99</v>
      </c>
      <c r="E31" s="41" t="s">
        <v>153</v>
      </c>
      <c r="F31" s="41" t="s">
        <v>135</v>
      </c>
      <c r="G31" s="41" t="s">
        <v>247</v>
      </c>
      <c r="H31" s="41"/>
      <c r="I31" s="41"/>
      <c r="J31" s="41"/>
      <c r="L31" s="42" t="str">
        <f t="shared" si="0"/>
        <v>.出仕表29
.STR 《{陈兰}{韩浩}{吕范}{李通}{袁耀}{空白}{空白}{空白}《</v>
      </c>
      <c r="N31" s="42" t="str">
        <f t="shared" si="1"/>
        <v>城池29
.STR 《寿春{结束}《</v>
      </c>
    </row>
    <row r="32" ht="27" spans="1:14">
      <c r="A32" s="6">
        <v>30</v>
      </c>
      <c r="B32" s="41" t="s">
        <v>331</v>
      </c>
      <c r="C32" s="41" t="s">
        <v>119</v>
      </c>
      <c r="D32" s="41" t="s">
        <v>275</v>
      </c>
      <c r="E32" s="41" t="s">
        <v>281</v>
      </c>
      <c r="F32" s="41" t="s">
        <v>268</v>
      </c>
      <c r="G32" s="41" t="s">
        <v>177</v>
      </c>
      <c r="H32" s="41"/>
      <c r="I32" s="41"/>
      <c r="J32" s="41"/>
      <c r="L32" s="42" t="str">
        <f t="shared" si="0"/>
        <v>.出仕表30
.STR 《{蒋钦}{周泰}{朱治}{张昭}{潘璋}{空白}{空白}{空白}《</v>
      </c>
      <c r="N32" s="42" t="str">
        <f t="shared" si="1"/>
        <v>城池30
.STR 《桂阳{结束}《</v>
      </c>
    </row>
    <row r="33" ht="27" spans="1:14">
      <c r="A33" s="6">
        <v>31</v>
      </c>
      <c r="B33" s="41" t="s">
        <v>332</v>
      </c>
      <c r="C33" s="41" t="s">
        <v>152</v>
      </c>
      <c r="D33" s="41" t="s">
        <v>90</v>
      </c>
      <c r="E33" s="41" t="s">
        <v>78</v>
      </c>
      <c r="F33" s="41" t="s">
        <v>123</v>
      </c>
      <c r="G33" s="41" t="s">
        <v>49</v>
      </c>
      <c r="H33" s="41" t="s">
        <v>283</v>
      </c>
      <c r="I33" s="41"/>
      <c r="J33" s="41"/>
      <c r="L33" s="42" t="str">
        <f t="shared" si="0"/>
        <v>.出仕表31
.STR 《{吕岱}{顾雍}{董袭}{阚泽}{步骘}{诸葛恪}{空白}{空白}《</v>
      </c>
      <c r="N33" s="42" t="str">
        <f t="shared" si="1"/>
        <v>城池31
.STR 《庐江{结束}《</v>
      </c>
    </row>
    <row r="34" ht="20" customHeight="1" spans="1:14">
      <c r="B34" s="43"/>
    </row>
    <row r="35" spans="1:14">
      <c r="B35" s="43"/>
      <c r="C35" s="43" t="str">
        <f t="shared" ref="C35:J35" si="2">IF(C3="","{空白}","{"&amp;C3&amp;"}")</f>
        <v>{张纮}</v>
      </c>
      <c r="D35" s="43" t="str">
        <f t="shared" si="2"/>
        <v>{空白}</v>
      </c>
      <c r="E35" s="43" t="str">
        <f t="shared" si="2"/>
        <v>{空白}</v>
      </c>
      <c r="F35" s="43" t="str">
        <f t="shared" si="2"/>
        <v>{空白}</v>
      </c>
      <c r="G35" s="43" t="str">
        <f t="shared" si="2"/>
        <v>{空白}</v>
      </c>
      <c r="H35" s="43" t="str">
        <f t="shared" si="2"/>
        <v>{空白}</v>
      </c>
      <c r="I35" s="43" t="str">
        <f t="shared" si="2"/>
        <v>{空白}</v>
      </c>
      <c r="J35" s="43" t="str">
        <f t="shared" si="2"/>
        <v>{空白}</v>
      </c>
    </row>
    <row r="36" spans="1:14">
      <c r="C36" s="43" t="str">
        <f t="shared" ref="C36:J36" si="3">IF(C4="","{空白}","{"&amp;C4&amp;"}")</f>
        <v>{朱然}</v>
      </c>
      <c r="D36" s="43" t="str">
        <f t="shared" si="3"/>
        <v>{严畯}</v>
      </c>
      <c r="E36" s="43" t="str">
        <f t="shared" si="3"/>
        <v>{诸葛瑾}</v>
      </c>
      <c r="F36" s="43" t="str">
        <f t="shared" si="3"/>
        <v>{鲁肃}</v>
      </c>
      <c r="G36" s="43" t="str">
        <f t="shared" si="3"/>
        <v>{陆逊}</v>
      </c>
      <c r="H36" s="43" t="str">
        <f t="shared" si="3"/>
        <v>{吕蒙}</v>
      </c>
      <c r="I36" s="43" t="str">
        <f t="shared" si="3"/>
        <v>{孙尚香}</v>
      </c>
      <c r="J36" s="43" t="str">
        <f t="shared" si="3"/>
        <v>{空白}</v>
      </c>
    </row>
    <row r="37" spans="1:14">
      <c r="C37" s="43" t="str">
        <f t="shared" ref="C37:J37" si="4">IF(C5="","{空白}","{"&amp;C5&amp;"}")</f>
        <v>{凌操}</v>
      </c>
      <c r="D37" s="43" t="str">
        <f t="shared" si="4"/>
        <v>{贾华}</v>
      </c>
      <c r="E37" s="43" t="str">
        <f t="shared" si="4"/>
        <v>{凌统}</v>
      </c>
      <c r="F37" s="43" t="str">
        <f t="shared" si="4"/>
        <v>{孙权}</v>
      </c>
      <c r="G37" s="43" t="str">
        <f t="shared" si="4"/>
        <v>{小乔}</v>
      </c>
      <c r="H37" s="43" t="str">
        <f t="shared" si="4"/>
        <v>{周瑜}</v>
      </c>
      <c r="I37" s="43" t="str">
        <f t="shared" si="4"/>
        <v>{大乔}</v>
      </c>
      <c r="J37" s="43" t="str">
        <f t="shared" si="4"/>
        <v>{空白}</v>
      </c>
    </row>
    <row r="38" spans="1:14">
      <c r="C38" s="43" t="str">
        <f t="shared" ref="C38:J38" si="5">IF(C6="","{空白}","{"&amp;C6&amp;"}")</f>
        <v>{太史慈}</v>
      </c>
      <c r="D38" s="43" t="str">
        <f t="shared" si="5"/>
        <v>{宋谦}</v>
      </c>
      <c r="E38" s="43" t="str">
        <f t="shared" si="5"/>
        <v>{空白}</v>
      </c>
      <c r="F38" s="43" t="str">
        <f t="shared" si="5"/>
        <v>{空白}</v>
      </c>
      <c r="G38" s="43" t="str">
        <f t="shared" si="5"/>
        <v>{空白}</v>
      </c>
      <c r="H38" s="43" t="str">
        <f t="shared" si="5"/>
        <v>{空白}</v>
      </c>
      <c r="I38" s="43" t="str">
        <f t="shared" si="5"/>
        <v>{空白}</v>
      </c>
      <c r="J38" s="43" t="str">
        <f t="shared" si="5"/>
        <v>{空白}</v>
      </c>
    </row>
    <row r="39" spans="1:14">
      <c r="C39" s="43" t="str">
        <f t="shared" ref="C39:J39" si="6">IF(C7="","{空白}","{"&amp;C7&amp;"}")</f>
        <v>{陈珪}</v>
      </c>
      <c r="D39" s="43" t="str">
        <f t="shared" si="6"/>
        <v>{糜竺}</v>
      </c>
      <c r="E39" s="43" t="str">
        <f t="shared" si="6"/>
        <v>{臧霸}</v>
      </c>
      <c r="F39" s="43" t="str">
        <f t="shared" si="6"/>
        <v>{牛金}</v>
      </c>
      <c r="G39" s="43" t="str">
        <f t="shared" si="6"/>
        <v>{陈登}</v>
      </c>
      <c r="H39" s="43" t="str">
        <f t="shared" si="6"/>
        <v>{孙乾}</v>
      </c>
      <c r="I39" s="43" t="str">
        <f t="shared" si="6"/>
        <v>{糜芳}</v>
      </c>
      <c r="J39" s="43" t="str">
        <f t="shared" si="6"/>
        <v>{空白}</v>
      </c>
    </row>
    <row r="40" spans="1:14">
      <c r="C40" s="43" t="str">
        <f t="shared" ref="C40:J40" si="7">IF(C8="","{空白}","{"&amp;C8&amp;"}")</f>
        <v>{荀彧}</v>
      </c>
      <c r="D40" s="43" t="str">
        <f t="shared" si="7"/>
        <v>{高干}</v>
      </c>
      <c r="E40" s="43" t="str">
        <f t="shared" si="7"/>
        <v>{牵招}</v>
      </c>
      <c r="F40" s="43" t="str">
        <f t="shared" si="7"/>
        <v>{荀谌}</v>
      </c>
      <c r="G40" s="43" t="str">
        <f t="shared" si="7"/>
        <v>{袁熙}</v>
      </c>
      <c r="H40" s="43" t="str">
        <f t="shared" si="7"/>
        <v>{袁谭}</v>
      </c>
      <c r="I40" s="43" t="str">
        <f t="shared" si="7"/>
        <v>{袁尚}</v>
      </c>
      <c r="J40" s="43" t="str">
        <f t="shared" si="7"/>
        <v>{空白}</v>
      </c>
    </row>
    <row r="41" spans="1:14">
      <c r="C41" s="43" t="str">
        <f t="shared" ref="C41:J41" si="8">IF(C9="","{空白}","{"&amp;C9&amp;"}")</f>
        <v>{田楷}</v>
      </c>
      <c r="D41" s="43" t="str">
        <f t="shared" si="8"/>
        <v>{田豫}</v>
      </c>
      <c r="E41" s="43" t="str">
        <f t="shared" si="8"/>
        <v>{赵云}</v>
      </c>
      <c r="F41" s="43" t="str">
        <f t="shared" si="8"/>
        <v>{夏侯兰}</v>
      </c>
      <c r="G41" s="43" t="str">
        <f t="shared" si="8"/>
        <v>{文鸯}</v>
      </c>
      <c r="H41" s="43" t="str">
        <f t="shared" si="8"/>
        <v>{空白}</v>
      </c>
      <c r="I41" s="43" t="str">
        <f t="shared" si="8"/>
        <v>{空白}</v>
      </c>
      <c r="J41" s="43" t="str">
        <f t="shared" si="8"/>
        <v>{空白}</v>
      </c>
    </row>
    <row r="42" spans="1:14">
      <c r="C42" s="43" t="str">
        <f t="shared" ref="C42:J42" si="9">IF(C10="","{空白}","{"&amp;C10&amp;"}")</f>
        <v>{张郃}</v>
      </c>
      <c r="D42" s="43" t="str">
        <f t="shared" si="9"/>
        <v>{高览}</v>
      </c>
      <c r="E42" s="43" t="str">
        <f t="shared" si="9"/>
        <v>{郝昭}</v>
      </c>
      <c r="F42" s="43" t="str">
        <f t="shared" si="9"/>
        <v>{甄姬}</v>
      </c>
      <c r="G42" s="43" t="str">
        <f t="shared" si="9"/>
        <v>{空白}</v>
      </c>
      <c r="H42" s="43" t="str">
        <f t="shared" si="9"/>
        <v>{空白}</v>
      </c>
      <c r="I42" s="43" t="str">
        <f t="shared" si="9"/>
        <v>{空白}</v>
      </c>
      <c r="J42" s="43" t="str">
        <f t="shared" si="9"/>
        <v>{空白}</v>
      </c>
    </row>
    <row r="43" spans="1:14">
      <c r="C43" s="43" t="str">
        <f t="shared" ref="C43:J43" si="10">IF(C11="","{空白}","{"&amp;C11&amp;"}")</f>
        <v>{辛评}</v>
      </c>
      <c r="D43" s="43" t="str">
        <f t="shared" si="10"/>
        <v>{鞠义}</v>
      </c>
      <c r="E43" s="43" t="str">
        <f t="shared" si="10"/>
        <v>{韩猛}</v>
      </c>
      <c r="F43" s="43" t="str">
        <f t="shared" si="10"/>
        <v>{陈群}</v>
      </c>
      <c r="G43" s="43" t="str">
        <f t="shared" si="10"/>
        <v>{朱灵}</v>
      </c>
      <c r="H43" s="43" t="str">
        <f t="shared" si="10"/>
        <v>{陈琳}</v>
      </c>
      <c r="I43" s="43" t="str">
        <f t="shared" si="10"/>
        <v>{空白}</v>
      </c>
      <c r="J43" s="43" t="str">
        <f t="shared" si="10"/>
        <v>{空白}</v>
      </c>
    </row>
    <row r="44" spans="1:14">
      <c r="C44" s="43" t="str">
        <f t="shared" ref="C44:J44" si="11">IF(C12="","{空白}","{"&amp;C12&amp;"}")</f>
        <v>{简雍}</v>
      </c>
      <c r="D44" s="43" t="str">
        <f t="shared" si="11"/>
        <v>{陈到}</v>
      </c>
      <c r="E44" s="43" t="str">
        <f t="shared" si="11"/>
        <v>{刘封}</v>
      </c>
      <c r="F44" s="43" t="str">
        <f t="shared" si="11"/>
        <v>{张苞}</v>
      </c>
      <c r="G44" s="43" t="str">
        <f t="shared" si="11"/>
        <v>{关兴}</v>
      </c>
      <c r="H44" s="43" t="str">
        <f t="shared" si="11"/>
        <v>{关平}</v>
      </c>
      <c r="I44" s="43" t="str">
        <f t="shared" si="11"/>
        <v>{刘禅}</v>
      </c>
      <c r="J44" s="43" t="str">
        <f t="shared" si="11"/>
        <v>{空白}</v>
      </c>
    </row>
    <row r="45" spans="1:14">
      <c r="C45" s="43" t="str">
        <f t="shared" ref="C45:J45" si="12">IF(C13="","{空白}","{"&amp;C13&amp;"}")</f>
        <v>{吕翔}</v>
      </c>
      <c r="D45" s="43" t="str">
        <f t="shared" si="12"/>
        <v>{吕旷}</v>
      </c>
      <c r="E45" s="43" t="str">
        <f t="shared" si="12"/>
        <v>{空白}</v>
      </c>
      <c r="F45" s="43" t="str">
        <f t="shared" si="12"/>
        <v>{空白}</v>
      </c>
      <c r="G45" s="43" t="str">
        <f t="shared" si="12"/>
        <v>{空白}</v>
      </c>
      <c r="H45" s="43" t="str">
        <f t="shared" si="12"/>
        <v>{空白}</v>
      </c>
      <c r="I45" s="43" t="str">
        <f t="shared" si="12"/>
        <v>{空白}</v>
      </c>
      <c r="J45" s="43" t="str">
        <f t="shared" si="12"/>
        <v>{空白}</v>
      </c>
    </row>
    <row r="46" spans="1:14">
      <c r="C46" s="43" t="str">
        <f t="shared" ref="C46:J46" si="13">IF(C14="","{空白}","{"&amp;C14&amp;"}")</f>
        <v>{张绣}</v>
      </c>
      <c r="D46" s="43" t="str">
        <f t="shared" si="13"/>
        <v>{贾诩}</v>
      </c>
      <c r="E46" s="43" t="str">
        <f t="shared" si="13"/>
        <v>{胡车儿}</v>
      </c>
      <c r="F46" s="43" t="str">
        <f t="shared" si="13"/>
        <v>{张春华}</v>
      </c>
      <c r="G46" s="43" t="str">
        <f t="shared" si="13"/>
        <v>{司马懿}</v>
      </c>
      <c r="H46" s="43" t="str">
        <f t="shared" si="13"/>
        <v>{司马师}</v>
      </c>
      <c r="I46" s="43" t="str">
        <f t="shared" si="13"/>
        <v>{司马昭}</v>
      </c>
      <c r="J46" s="43" t="str">
        <f t="shared" si="13"/>
        <v>{空白}</v>
      </c>
    </row>
    <row r="47" spans="1:14">
      <c r="C47" s="43" t="str">
        <f t="shared" ref="C47:J47" si="14">IF(C15="","{空白}","{"&amp;C15&amp;"}")</f>
        <v>{马玩}</v>
      </c>
      <c r="D47" s="43" t="str">
        <f t="shared" si="14"/>
        <v>{马休}</v>
      </c>
      <c r="E47" s="43" t="str">
        <f t="shared" si="14"/>
        <v>{马铁}</v>
      </c>
      <c r="F47" s="43" t="str">
        <f t="shared" si="14"/>
        <v>{马岱}</v>
      </c>
      <c r="G47" s="43" t="str">
        <f t="shared" si="14"/>
        <v>{马云禄}</v>
      </c>
      <c r="H47" s="43" t="str">
        <f t="shared" si="14"/>
        <v>{空白}</v>
      </c>
      <c r="I47" s="43" t="str">
        <f t="shared" si="14"/>
        <v>{空白}</v>
      </c>
      <c r="J47" s="43" t="str">
        <f t="shared" si="14"/>
        <v>{空白}</v>
      </c>
    </row>
    <row r="48" spans="1:14">
      <c r="C48" s="43" t="str">
        <f t="shared" ref="C48:J48" si="15">IF(C16="","{空白}","{"&amp;C16&amp;"}")</f>
        <v>{成宜}</v>
      </c>
      <c r="D48" s="43" t="str">
        <f t="shared" si="15"/>
        <v>{侯选}</v>
      </c>
      <c r="E48" s="43" t="str">
        <f t="shared" si="15"/>
        <v>{程银}</v>
      </c>
      <c r="F48" s="43" t="str">
        <f t="shared" si="15"/>
        <v>{杨秋}</v>
      </c>
      <c r="G48" s="43" t="str">
        <f t="shared" si="15"/>
        <v>{梁兴}</v>
      </c>
      <c r="H48" s="43" t="str">
        <f t="shared" si="15"/>
        <v>{庞德}</v>
      </c>
      <c r="I48" s="43" t="str">
        <f t="shared" si="15"/>
        <v>{姜维}</v>
      </c>
      <c r="J48" s="43" t="str">
        <f t="shared" si="15"/>
        <v>{空白}</v>
      </c>
    </row>
    <row r="49" spans="2:10">
      <c r="C49" s="43" t="str">
        <f t="shared" ref="C49:J49" si="16">IF(C17="","{空白}","{"&amp;C17&amp;"}")</f>
        <v>{王平}</v>
      </c>
      <c r="D49" s="43" t="str">
        <f t="shared" si="16"/>
        <v>{杨任}</v>
      </c>
      <c r="E49" s="43" t="str">
        <f t="shared" si="16"/>
        <v>{邓芝}</v>
      </c>
      <c r="F49" s="43" t="str">
        <f t="shared" si="16"/>
        <v>{空白}</v>
      </c>
      <c r="G49" s="43" t="str">
        <f t="shared" si="16"/>
        <v>{空白}</v>
      </c>
      <c r="H49" s="43" t="str">
        <f t="shared" si="16"/>
        <v>{空白}</v>
      </c>
      <c r="I49" s="43" t="str">
        <f t="shared" si="16"/>
        <v>{空白}</v>
      </c>
      <c r="J49" s="43" t="str">
        <f t="shared" si="16"/>
        <v>{空白}</v>
      </c>
    </row>
    <row r="50" spans="2:10">
      <c r="C50" s="43" t="str">
        <f t="shared" ref="C50:J50" si="17">IF(C18="","{空白}","{"&amp;C18&amp;"}")</f>
        <v>{王甫}</v>
      </c>
      <c r="D50" s="43" t="str">
        <f t="shared" si="17"/>
        <v>{王累}</v>
      </c>
      <c r="E50" s="43" t="str">
        <f t="shared" si="17"/>
        <v>{董和}</v>
      </c>
      <c r="F50" s="43" t="str">
        <f t="shared" si="17"/>
        <v>{董允}</v>
      </c>
      <c r="G50" s="43" t="str">
        <f t="shared" si="17"/>
        <v>{费祎}</v>
      </c>
      <c r="H50" s="43" t="str">
        <f t="shared" si="17"/>
        <v>{杨仪}</v>
      </c>
      <c r="I50" s="43" t="str">
        <f t="shared" si="17"/>
        <v>{刘璋}</v>
      </c>
      <c r="J50" s="43" t="str">
        <f t="shared" si="17"/>
        <v>{空白}</v>
      </c>
    </row>
    <row r="51" spans="2:10">
      <c r="C51" s="43" t="str">
        <f t="shared" ref="C51:J51" si="18">IF(C19="","{空白}","{"&amp;C19&amp;"}")</f>
        <v>{吴懿}</v>
      </c>
      <c r="D51" s="43" t="str">
        <f t="shared" si="18"/>
        <v>{张嶷}</v>
      </c>
      <c r="E51" s="43" t="str">
        <f t="shared" si="18"/>
        <v>{雷铜}</v>
      </c>
      <c r="F51" s="43" t="str">
        <f t="shared" si="18"/>
        <v>{空白}</v>
      </c>
      <c r="G51" s="43" t="str">
        <f t="shared" si="18"/>
        <v>{空白}</v>
      </c>
      <c r="H51" s="43" t="str">
        <f t="shared" si="18"/>
        <v>{空白}</v>
      </c>
      <c r="I51" s="43" t="str">
        <f t="shared" si="18"/>
        <v>{空白}</v>
      </c>
      <c r="J51" s="43" t="str">
        <f t="shared" si="18"/>
        <v>{空白}</v>
      </c>
    </row>
    <row r="52" spans="2:10">
      <c r="C52" s="43" t="str">
        <f t="shared" ref="C52:J52" si="19">IF(C20="","{空白}","{"&amp;C20&amp;"}")</f>
        <v>{兀突骨}</v>
      </c>
      <c r="D52" s="43" t="str">
        <f t="shared" si="19"/>
        <v>{祝融}</v>
      </c>
      <c r="E52" s="43" t="str">
        <f t="shared" si="19"/>
        <v>{空白}</v>
      </c>
      <c r="F52" s="43" t="str">
        <f t="shared" si="19"/>
        <v>{空白}</v>
      </c>
      <c r="G52" s="43" t="str">
        <f t="shared" si="19"/>
        <v>{空白}</v>
      </c>
      <c r="H52" s="43" t="str">
        <f t="shared" si="19"/>
        <v>{空白}</v>
      </c>
      <c r="I52" s="43" t="str">
        <f t="shared" si="19"/>
        <v>{空白}</v>
      </c>
      <c r="J52" s="43" t="str">
        <f t="shared" si="19"/>
        <v>{空白}</v>
      </c>
    </row>
    <row r="53" spans="2:10">
      <c r="C53" s="43" t="str">
        <f t="shared" ref="C53:J53" si="20">IF(C21="","{空白}","{"&amp;C21&amp;"}")</f>
        <v>{张翼}</v>
      </c>
      <c r="D53" s="43" t="str">
        <f t="shared" si="20"/>
        <v>{李恢}</v>
      </c>
      <c r="E53" s="43" t="str">
        <f t="shared" si="20"/>
        <v>{空白}</v>
      </c>
      <c r="F53" s="43" t="str">
        <f t="shared" si="20"/>
        <v>{空白}</v>
      </c>
      <c r="G53" s="43" t="str">
        <f t="shared" si="20"/>
        <v>{空白}</v>
      </c>
      <c r="H53" s="43" t="str">
        <f t="shared" si="20"/>
        <v>{空白}</v>
      </c>
      <c r="I53" s="43" t="str">
        <f t="shared" si="20"/>
        <v>{空白}</v>
      </c>
      <c r="J53" s="43" t="str">
        <f t="shared" si="20"/>
        <v>{空白}</v>
      </c>
    </row>
    <row r="54" spans="2:10">
      <c r="B54" s="43"/>
      <c r="C54" s="43" t="str">
        <f t="shared" ref="C54:J54" si="21">IF(C22="","{空白}","{"&amp;C22&amp;"}")</f>
        <v>{蒯良}</v>
      </c>
      <c r="D54" s="43" t="str">
        <f t="shared" si="21"/>
        <v>{空白}</v>
      </c>
      <c r="E54" s="43" t="str">
        <f t="shared" si="21"/>
        <v>{空白}</v>
      </c>
      <c r="F54" s="43" t="str">
        <f t="shared" si="21"/>
        <v>{空白}</v>
      </c>
      <c r="G54" s="43" t="str">
        <f t="shared" si="21"/>
        <v>{空白}</v>
      </c>
      <c r="H54" s="43" t="str">
        <f t="shared" si="21"/>
        <v>{空白}</v>
      </c>
      <c r="I54" s="43" t="str">
        <f t="shared" si="21"/>
        <v>{空白}</v>
      </c>
      <c r="J54" s="43" t="str">
        <f t="shared" si="21"/>
        <v>{空白}</v>
      </c>
    </row>
    <row r="55" spans="2:10">
      <c r="B55" s="43"/>
      <c r="C55" s="43" t="str">
        <f t="shared" ref="C55:J55" si="22">IF(C23="","{空白}","{"&amp;C23&amp;"}")</f>
        <v>{魏延}</v>
      </c>
      <c r="D55" s="43" t="str">
        <f t="shared" si="22"/>
        <v>{马谡}</v>
      </c>
      <c r="E55" s="43" t="str">
        <f t="shared" si="22"/>
        <v>{空白}</v>
      </c>
      <c r="F55" s="43" t="str">
        <f t="shared" si="22"/>
        <v>{空白}</v>
      </c>
      <c r="G55" s="43" t="str">
        <f t="shared" si="22"/>
        <v>{空白}</v>
      </c>
      <c r="H55" s="43" t="str">
        <f t="shared" si="22"/>
        <v>{空白}</v>
      </c>
      <c r="I55" s="43" t="str">
        <f t="shared" si="22"/>
        <v>{空白}</v>
      </c>
      <c r="J55" s="43" t="str">
        <f t="shared" si="22"/>
        <v>{空白}</v>
      </c>
    </row>
    <row r="56" spans="2:10">
      <c r="B56" s="43"/>
      <c r="C56" s="43" t="str">
        <f t="shared" ref="C56:J56" si="23">IF(C24="","{空白}","{"&amp;C24&amp;"}")</f>
        <v>{刘琦}</v>
      </c>
      <c r="D56" s="43" t="str">
        <f t="shared" si="23"/>
        <v>{伊籍}</v>
      </c>
      <c r="E56" s="43" t="str">
        <f t="shared" si="23"/>
        <v>{甘宁}</v>
      </c>
      <c r="F56" s="43" t="str">
        <f t="shared" si="23"/>
        <v>{蒋琬}</v>
      </c>
      <c r="G56" s="43" t="str">
        <f t="shared" si="23"/>
        <v>{庞统}</v>
      </c>
      <c r="H56" s="43" t="str">
        <f t="shared" si="23"/>
        <v>{空白}</v>
      </c>
      <c r="I56" s="43" t="str">
        <f t="shared" si="23"/>
        <v>{空白}</v>
      </c>
      <c r="J56" s="43" t="str">
        <f t="shared" si="23"/>
        <v>{空白}</v>
      </c>
    </row>
    <row r="57" spans="2:10">
      <c r="B57" s="43"/>
      <c r="C57" s="43" t="str">
        <f t="shared" ref="C57:J57" si="24">IF(C25="","{空白}","{"&amp;C25&amp;"}")</f>
        <v>{陈震}</v>
      </c>
      <c r="D57" s="43" t="str">
        <f t="shared" si="24"/>
        <v>{廖化}</v>
      </c>
      <c r="E57" s="43" t="str">
        <f t="shared" si="24"/>
        <v>{周仓}</v>
      </c>
      <c r="F57" s="43" t="str">
        <f t="shared" si="24"/>
        <v>{徐庶}</v>
      </c>
      <c r="G57" s="43" t="str">
        <f t="shared" si="24"/>
        <v>{诸葛亮}</v>
      </c>
      <c r="H57" s="43" t="str">
        <f t="shared" si="24"/>
        <v>{黄月英}</v>
      </c>
      <c r="I57" s="43" t="str">
        <f t="shared" si="24"/>
        <v>{诸葛瞻}</v>
      </c>
      <c r="J57" s="43" t="str">
        <f t="shared" si="24"/>
        <v>{空白}</v>
      </c>
    </row>
    <row r="58" spans="2:10">
      <c r="B58" s="43"/>
      <c r="C58" s="43" t="str">
        <f t="shared" ref="C58:J58" si="25">IF(C26="","{空白}","{"&amp;C26&amp;"}")</f>
        <v>{高顺}</v>
      </c>
      <c r="D58" s="43" t="str">
        <f t="shared" si="25"/>
        <v>{张辽}</v>
      </c>
      <c r="E58" s="43" t="str">
        <f t="shared" si="25"/>
        <v>{陈宫}</v>
      </c>
      <c r="F58" s="43" t="str">
        <f t="shared" si="25"/>
        <v>{空白}</v>
      </c>
      <c r="G58" s="43" t="str">
        <f t="shared" si="25"/>
        <v>{空白}</v>
      </c>
      <c r="H58" s="43" t="str">
        <f t="shared" si="25"/>
        <v>{空白}</v>
      </c>
      <c r="I58" s="43" t="str">
        <f t="shared" si="25"/>
        <v>{空白}</v>
      </c>
      <c r="J58" s="43" t="str">
        <f t="shared" si="25"/>
        <v>{空白}</v>
      </c>
    </row>
    <row r="59" spans="2:10">
      <c r="B59" s="43"/>
      <c r="C59" s="43" t="str">
        <f t="shared" ref="C59:J59" si="26">IF(C27="","{空白}","{"&amp;C27&amp;"}")</f>
        <v>{荀攸}</v>
      </c>
      <c r="D59" s="43" t="str">
        <f t="shared" si="26"/>
        <v>{贾逵}</v>
      </c>
      <c r="E59" s="43" t="str">
        <f t="shared" si="26"/>
        <v>{钟繇}</v>
      </c>
      <c r="F59" s="43" t="str">
        <f t="shared" si="26"/>
        <v>{吕虔}</v>
      </c>
      <c r="G59" s="43" t="str">
        <f t="shared" si="26"/>
        <v>{宋宪}</v>
      </c>
      <c r="H59" s="43" t="str">
        <f t="shared" si="26"/>
        <v>{吕玲绮}</v>
      </c>
      <c r="I59" s="43" t="str">
        <f t="shared" si="26"/>
        <v>{钟会}</v>
      </c>
      <c r="J59" s="43" t="str">
        <f t="shared" si="26"/>
        <v>{空白}</v>
      </c>
    </row>
    <row r="60" spans="2:10">
      <c r="B60" s="43"/>
      <c r="C60" s="43" t="str">
        <f t="shared" ref="C60:J60" si="27">IF(C28="","{空白}","{"&amp;C28&amp;"}")</f>
        <v>{空白}</v>
      </c>
      <c r="D60" s="43" t="str">
        <f t="shared" si="27"/>
        <v>{空白}</v>
      </c>
      <c r="E60" s="43" t="str">
        <f t="shared" si="27"/>
        <v>{空白}</v>
      </c>
      <c r="F60" s="43" t="str">
        <f t="shared" si="27"/>
        <v>{空白}</v>
      </c>
      <c r="G60" s="43" t="str">
        <f t="shared" si="27"/>
        <v>{空白}</v>
      </c>
      <c r="H60" s="43" t="str">
        <f t="shared" si="27"/>
        <v>{空白}</v>
      </c>
      <c r="I60" s="43" t="str">
        <f t="shared" si="27"/>
        <v>{空白}</v>
      </c>
      <c r="J60" s="43" t="str">
        <f t="shared" si="27"/>
        <v>{空白}</v>
      </c>
    </row>
    <row r="61" spans="2:10">
      <c r="B61" s="43"/>
      <c r="C61" s="43" t="str">
        <f t="shared" ref="C61:J61" si="28">IF(C29="","{空白}","{"&amp;C29&amp;"}")</f>
        <v>{满宠}</v>
      </c>
      <c r="D61" s="43" t="str">
        <f t="shared" si="28"/>
        <v>{孙礼}</v>
      </c>
      <c r="E61" s="43" t="str">
        <f t="shared" si="28"/>
        <v>{刘晔}</v>
      </c>
      <c r="F61" s="43" t="str">
        <f t="shared" si="28"/>
        <v>{邓艾}</v>
      </c>
      <c r="G61" s="43" t="str">
        <f t="shared" si="28"/>
        <v>{杨修}</v>
      </c>
      <c r="H61" s="43" t="str">
        <f t="shared" si="28"/>
        <v>{车胄}</v>
      </c>
      <c r="I61" s="43" t="str">
        <f t="shared" si="28"/>
        <v>{空白}</v>
      </c>
      <c r="J61" s="43" t="str">
        <f t="shared" si="28"/>
        <v>{空白}</v>
      </c>
    </row>
    <row r="62" spans="2:10">
      <c r="B62" s="43"/>
      <c r="C62" s="43" t="str">
        <f t="shared" ref="C62:J62" si="29">IF(C30="","{空白}","{"&amp;C30&amp;"}")</f>
        <v>{许褚}</v>
      </c>
      <c r="D62" s="43" t="str">
        <f t="shared" si="29"/>
        <v>{毛玠}</v>
      </c>
      <c r="E62" s="43" t="str">
        <f t="shared" si="29"/>
        <v>{程昱}</v>
      </c>
      <c r="F62" s="43" t="str">
        <f t="shared" si="29"/>
        <v>{典韦}</v>
      </c>
      <c r="G62" s="43" t="str">
        <f t="shared" si="29"/>
        <v>{郭嘉}</v>
      </c>
      <c r="H62" s="43" t="str">
        <f t="shared" si="29"/>
        <v>{曹丕}</v>
      </c>
      <c r="I62" s="43" t="str">
        <f t="shared" si="29"/>
        <v>{曹植}</v>
      </c>
      <c r="J62" s="43" t="str">
        <f t="shared" si="29"/>
        <v>{空白}</v>
      </c>
    </row>
    <row r="63" spans="2:10">
      <c r="B63" s="43"/>
      <c r="C63" s="43" t="str">
        <f t="shared" ref="C63:J63" si="30">IF(C31="","{空白}","{"&amp;C31&amp;"}")</f>
        <v>{陈兰}</v>
      </c>
      <c r="D63" s="43" t="str">
        <f t="shared" si="30"/>
        <v>{韩浩}</v>
      </c>
      <c r="E63" s="43" t="str">
        <f t="shared" si="30"/>
        <v>{吕范}</v>
      </c>
      <c r="F63" s="43" t="str">
        <f t="shared" si="30"/>
        <v>{李通}</v>
      </c>
      <c r="G63" s="43" t="str">
        <f t="shared" si="30"/>
        <v>{袁耀}</v>
      </c>
      <c r="H63" s="43" t="str">
        <f t="shared" si="30"/>
        <v>{空白}</v>
      </c>
      <c r="I63" s="43" t="str">
        <f t="shared" si="30"/>
        <v>{空白}</v>
      </c>
      <c r="J63" s="43" t="str">
        <f t="shared" si="30"/>
        <v>{空白}</v>
      </c>
    </row>
    <row r="64" spans="2:10">
      <c r="B64" s="43"/>
      <c r="C64" s="43" t="str">
        <f t="shared" ref="C64:J64" si="31">IF(C32="","{空白}","{"&amp;C32&amp;"}")</f>
        <v>{蒋钦}</v>
      </c>
      <c r="D64" s="43" t="str">
        <f t="shared" si="31"/>
        <v>{周泰}</v>
      </c>
      <c r="E64" s="43" t="str">
        <f t="shared" si="31"/>
        <v>{朱治}</v>
      </c>
      <c r="F64" s="43" t="str">
        <f t="shared" si="31"/>
        <v>{张昭}</v>
      </c>
      <c r="G64" s="43" t="str">
        <f t="shared" si="31"/>
        <v>{潘璋}</v>
      </c>
      <c r="H64" s="43" t="str">
        <f t="shared" si="31"/>
        <v>{空白}</v>
      </c>
      <c r="I64" s="43" t="str">
        <f t="shared" si="31"/>
        <v>{空白}</v>
      </c>
      <c r="J64" s="43" t="str">
        <f t="shared" si="31"/>
        <v>{空白}</v>
      </c>
    </row>
    <row r="65" spans="2:10">
      <c r="B65" s="43"/>
      <c r="C65" s="43" t="str">
        <f t="shared" ref="C65:J65" si="32">IF(C33="","{空白}","{"&amp;C33&amp;"}")</f>
        <v>{吕岱}</v>
      </c>
      <c r="D65" s="43" t="str">
        <f t="shared" si="32"/>
        <v>{顾雍}</v>
      </c>
      <c r="E65" s="43" t="str">
        <f t="shared" si="32"/>
        <v>{董袭}</v>
      </c>
      <c r="F65" s="43" t="str">
        <f t="shared" si="32"/>
        <v>{阚泽}</v>
      </c>
      <c r="G65" s="43" t="str">
        <f t="shared" si="32"/>
        <v>{步骘}</v>
      </c>
      <c r="H65" s="43" t="str">
        <f t="shared" si="32"/>
        <v>{诸葛恪}</v>
      </c>
      <c r="I65" s="43" t="str">
        <f t="shared" si="32"/>
        <v>{空白}</v>
      </c>
      <c r="J65" s="43" t="str">
        <f t="shared" si="32"/>
        <v>{空白}</v>
      </c>
    </row>
    <row r="66" spans="2:10">
      <c r="B66" s="43"/>
      <c r="C66" s="43"/>
      <c r="D66" s="43"/>
      <c r="E66" s="43"/>
      <c r="F66" s="43"/>
      <c r="G66" s="43"/>
      <c r="H66" s="43"/>
      <c r="I66" s="43"/>
      <c r="J66" s="43"/>
    </row>
    <row r="67" spans="2:10">
      <c r="B67" s="43"/>
      <c r="C67" s="43"/>
      <c r="D67" s="43"/>
      <c r="E67" s="43"/>
      <c r="F67" s="43"/>
      <c r="G67" s="43"/>
      <c r="H67" s="43"/>
      <c r="I67" s="43"/>
      <c r="J67" s="43"/>
    </row>
    <row r="68" spans="2:10">
      <c r="B68" s="43"/>
      <c r="C68" s="43"/>
      <c r="D68" s="43"/>
      <c r="E68" s="43"/>
      <c r="F68" s="43"/>
      <c r="G68" s="43"/>
      <c r="H68" s="43"/>
      <c r="I68" s="43"/>
      <c r="J68" s="43"/>
    </row>
    <row r="69" spans="2:10">
      <c r="B69" s="43"/>
      <c r="C69" s="43"/>
      <c r="D69" s="43"/>
      <c r="E69" s="43"/>
      <c r="F69" s="43"/>
      <c r="G69" s="43"/>
      <c r="H69" s="43"/>
      <c r="I69" s="43"/>
      <c r="J69" s="43"/>
    </row>
    <row r="70" spans="2:10">
      <c r="B70" s="43"/>
      <c r="C70" s="43"/>
      <c r="D70" s="43"/>
      <c r="E70" s="43"/>
      <c r="F70" s="43"/>
      <c r="G70" s="43"/>
      <c r="H70" s="43"/>
      <c r="I70" s="43"/>
      <c r="J70" s="43"/>
    </row>
    <row r="71" spans="2:10">
      <c r="B71" s="43"/>
      <c r="C71" s="43"/>
      <c r="D71" s="43"/>
      <c r="E71" s="43"/>
      <c r="F71" s="43"/>
      <c r="G71" s="43"/>
      <c r="H71" s="43"/>
      <c r="I71" s="43"/>
      <c r="J71" s="43"/>
    </row>
    <row r="72" spans="2:10">
      <c r="B72" s="43"/>
      <c r="C72" s="43"/>
      <c r="D72" s="43"/>
      <c r="E72" s="43"/>
      <c r="F72" s="43"/>
      <c r="G72" s="43"/>
      <c r="H72" s="43"/>
      <c r="I72" s="43"/>
      <c r="J72" s="43"/>
    </row>
    <row r="73" spans="2:10">
      <c r="B73" s="43"/>
      <c r="C73" s="43"/>
      <c r="D73" s="43"/>
      <c r="E73" s="43"/>
      <c r="F73" s="43"/>
      <c r="G73" s="43"/>
      <c r="H73" s="43"/>
      <c r="I73" s="43"/>
      <c r="J73" s="43"/>
    </row>
    <row r="74" spans="2:10">
      <c r="B74" s="43"/>
      <c r="C74" s="43"/>
      <c r="D74" s="43"/>
      <c r="E74" s="43"/>
      <c r="F74" s="43"/>
      <c r="G74" s="43"/>
      <c r="H74" s="43"/>
      <c r="I74" s="43"/>
      <c r="J74" s="43"/>
    </row>
    <row r="75" spans="2:10">
      <c r="B75" s="43"/>
      <c r="C75" s="43"/>
      <c r="D75" s="43"/>
      <c r="E75" s="43"/>
      <c r="F75" s="43"/>
      <c r="G75" s="43"/>
      <c r="H75" s="43"/>
      <c r="I75" s="43"/>
      <c r="J75" s="43"/>
    </row>
    <row r="76" spans="2:10">
      <c r="B76" s="43"/>
      <c r="C76" s="43"/>
      <c r="D76" s="43"/>
      <c r="E76" s="43"/>
      <c r="F76" s="43"/>
      <c r="G76" s="43"/>
      <c r="H76" s="43"/>
      <c r="I76" s="43"/>
      <c r="J76" s="43"/>
    </row>
    <row r="77" spans="2:10">
      <c r="B77" s="43"/>
      <c r="C77" s="43"/>
      <c r="D77" s="43"/>
      <c r="E77" s="43"/>
      <c r="F77" s="43"/>
      <c r="G77" s="43"/>
      <c r="H77" s="43"/>
      <c r="I77" s="43"/>
      <c r="J77" s="43"/>
    </row>
    <row r="78" spans="2:10">
      <c r="B78" s="43"/>
      <c r="C78" s="43"/>
      <c r="D78" s="43"/>
      <c r="E78" s="43"/>
      <c r="F78" s="43"/>
      <c r="G78" s="43"/>
      <c r="H78" s="43"/>
      <c r="I78" s="43"/>
      <c r="J78" s="43"/>
    </row>
    <row r="79" spans="2:10">
      <c r="B79" s="43"/>
      <c r="C79" s="43"/>
      <c r="D79" s="43"/>
      <c r="E79" s="43"/>
      <c r="F79" s="43"/>
      <c r="G79" s="43"/>
      <c r="H79" s="43"/>
      <c r="I79" s="43"/>
      <c r="J79" s="43"/>
    </row>
    <row r="80" spans="2:10">
      <c r="B80" s="43"/>
      <c r="C80" s="43"/>
      <c r="D80" s="43"/>
      <c r="E80" s="43"/>
      <c r="F80" s="43"/>
      <c r="G80" s="43"/>
      <c r="H80" s="43"/>
      <c r="I80" s="43"/>
      <c r="J80" s="43"/>
    </row>
    <row r="81" spans="2:10">
      <c r="B81" s="43"/>
      <c r="C81" s="43"/>
      <c r="D81" s="43"/>
      <c r="E81" s="43"/>
      <c r="F81" s="43"/>
      <c r="G81" s="43"/>
      <c r="H81" s="43"/>
      <c r="I81" s="43"/>
      <c r="J81" s="43"/>
    </row>
    <row r="82" spans="2:10">
      <c r="B82" s="43"/>
      <c r="C82" s="43"/>
      <c r="D82" s="43"/>
      <c r="E82" s="43"/>
      <c r="F82" s="43"/>
      <c r="G82" s="43"/>
      <c r="H82" s="43"/>
      <c r="I82" s="43"/>
      <c r="J82" s="43"/>
    </row>
    <row r="83" spans="2:10">
      <c r="B83" s="43"/>
      <c r="C83" s="43"/>
      <c r="D83" s="43"/>
      <c r="E83" s="43"/>
      <c r="F83" s="43"/>
      <c r="G83" s="43"/>
      <c r="H83" s="43"/>
      <c r="I83" s="43"/>
      <c r="J83" s="43"/>
    </row>
    <row r="84" spans="2:10">
      <c r="B84" s="43"/>
      <c r="C84" s="43"/>
      <c r="D84" s="43"/>
      <c r="E84" s="43"/>
      <c r="F84" s="43"/>
      <c r="G84" s="43"/>
      <c r="H84" s="43"/>
      <c r="I84" s="43"/>
      <c r="J84" s="43"/>
    </row>
    <row r="85" spans="2:10">
      <c r="B85" s="43"/>
      <c r="C85" s="43"/>
      <c r="D85" s="43"/>
      <c r="E85" s="43"/>
      <c r="F85" s="43"/>
      <c r="G85" s="43"/>
      <c r="H85" s="43"/>
      <c r="I85" s="43"/>
      <c r="J85" s="43"/>
    </row>
    <row r="86" spans="2:10">
      <c r="B86" s="43"/>
      <c r="C86" s="43"/>
      <c r="D86" s="43"/>
      <c r="E86" s="43"/>
      <c r="F86" s="43"/>
      <c r="G86" s="43"/>
      <c r="H86" s="43"/>
      <c r="I86" s="43"/>
      <c r="J86" s="43"/>
    </row>
    <row r="87" spans="2:10">
      <c r="B87" s="43"/>
      <c r="C87" s="43"/>
      <c r="D87" s="43"/>
      <c r="E87" s="43"/>
      <c r="F87" s="43"/>
      <c r="G87" s="43"/>
      <c r="H87" s="43"/>
      <c r="I87" s="43"/>
      <c r="J87" s="43"/>
    </row>
    <row r="88" spans="2:10">
      <c r="B88" s="43"/>
      <c r="C88" s="43"/>
      <c r="D88" s="43"/>
      <c r="E88" s="43"/>
      <c r="F88" s="43"/>
      <c r="G88" s="43"/>
      <c r="H88" s="43"/>
      <c r="I88" s="43"/>
      <c r="J88" s="43"/>
    </row>
    <row r="89" spans="2:10">
      <c r="B89" s="43"/>
      <c r="C89" s="43"/>
      <c r="D89" s="43"/>
      <c r="E89" s="43"/>
      <c r="F89" s="43"/>
      <c r="G89" s="43"/>
      <c r="H89" s="43"/>
      <c r="I89" s="43"/>
      <c r="J89" s="43"/>
    </row>
    <row r="90" spans="2:10">
      <c r="B90" s="43"/>
      <c r="C90" s="43"/>
      <c r="D90" s="43"/>
      <c r="E90" s="43"/>
      <c r="F90" s="43"/>
      <c r="G90" s="43"/>
      <c r="H90" s="43"/>
      <c r="I90" s="43"/>
      <c r="J90" s="43"/>
    </row>
    <row r="91" spans="2:10">
      <c r="B91" s="43"/>
      <c r="C91" s="43"/>
      <c r="D91" s="43"/>
      <c r="E91" s="43"/>
      <c r="F91" s="43"/>
      <c r="G91" s="43"/>
      <c r="H91" s="43"/>
      <c r="I91" s="43"/>
      <c r="J91" s="43"/>
    </row>
    <row r="92" spans="2:10">
      <c r="B92" s="43"/>
      <c r="C92" s="43"/>
      <c r="D92" s="43"/>
      <c r="E92" s="43"/>
      <c r="F92" s="43"/>
      <c r="G92" s="43"/>
      <c r="H92" s="43"/>
      <c r="I92" s="43"/>
      <c r="J92" s="43"/>
    </row>
    <row r="93" spans="2:10">
      <c r="B93" s="43"/>
      <c r="C93" s="43"/>
      <c r="D93" s="43"/>
      <c r="E93" s="43"/>
      <c r="F93" s="43"/>
      <c r="G93" s="43"/>
      <c r="H93" s="43"/>
      <c r="I93" s="43"/>
      <c r="J93" s="43"/>
    </row>
    <row r="94" spans="2:10">
      <c r="B94" s="43"/>
      <c r="C94" s="43"/>
      <c r="D94" s="43"/>
      <c r="E94" s="43"/>
      <c r="F94" s="43"/>
      <c r="G94" s="43"/>
      <c r="H94" s="43"/>
      <c r="I94" s="43"/>
      <c r="J94" s="43"/>
    </row>
    <row r="95" spans="2:10">
      <c r="B95" s="43"/>
      <c r="C95" s="43"/>
      <c r="D95" s="43"/>
      <c r="E95" s="43"/>
      <c r="F95" s="43"/>
      <c r="G95" s="43"/>
      <c r="H95" s="43"/>
      <c r="I95" s="43"/>
      <c r="J95" s="43"/>
    </row>
    <row r="96" spans="2:10">
      <c r="B96" s="43"/>
      <c r="C96" s="43"/>
      <c r="D96" s="43"/>
      <c r="E96" s="43"/>
      <c r="F96" s="43"/>
      <c r="G96" s="43"/>
      <c r="H96" s="43"/>
      <c r="I96" s="43"/>
      <c r="J96" s="43"/>
    </row>
    <row r="97" spans="2:10">
      <c r="B97" s="43"/>
      <c r="C97" s="43"/>
      <c r="D97" s="43"/>
      <c r="E97" s="43"/>
      <c r="F97" s="43"/>
      <c r="G97" s="43"/>
      <c r="H97" s="43"/>
      <c r="I97" s="43"/>
      <c r="J97" s="43"/>
    </row>
    <row r="98" spans="2:10">
      <c r="B98" s="43"/>
      <c r="C98" s="43"/>
      <c r="D98" s="43"/>
      <c r="E98" s="43"/>
      <c r="F98" s="43"/>
      <c r="G98" s="43"/>
      <c r="H98" s="43"/>
      <c r="I98" s="43"/>
      <c r="J98" s="43"/>
    </row>
    <row r="99" spans="2:10">
      <c r="B99" s="43"/>
      <c r="C99" s="43"/>
      <c r="D99" s="43"/>
      <c r="E99" s="43"/>
      <c r="F99" s="43"/>
      <c r="G99" s="43"/>
      <c r="H99" s="43"/>
      <c r="I99" s="43"/>
      <c r="J99" s="43"/>
    </row>
    <row r="100" spans="2:10">
      <c r="B100" s="43"/>
      <c r="C100" s="43"/>
      <c r="D100" s="43"/>
      <c r="E100" s="43"/>
      <c r="F100" s="43"/>
      <c r="G100" s="43"/>
      <c r="H100" s="43"/>
      <c r="I100" s="43"/>
      <c r="J100" s="43"/>
    </row>
    <row r="101" spans="2:10">
      <c r="B101" s="43"/>
      <c r="C101" s="43"/>
      <c r="D101" s="43"/>
      <c r="E101" s="43"/>
      <c r="F101" s="43"/>
      <c r="G101" s="43"/>
      <c r="H101" s="43"/>
      <c r="I101" s="43"/>
      <c r="J101" s="43"/>
    </row>
    <row r="102" spans="2:10">
      <c r="B102" s="43"/>
      <c r="C102" s="43"/>
      <c r="D102" s="43"/>
      <c r="E102" s="43"/>
      <c r="F102" s="43"/>
      <c r="G102" s="43"/>
      <c r="H102" s="43"/>
      <c r="I102" s="43"/>
      <c r="J102" s="43"/>
    </row>
    <row r="103" spans="2:10">
      <c r="B103" s="43"/>
      <c r="C103" s="43"/>
      <c r="D103" s="43"/>
      <c r="E103" s="43"/>
      <c r="F103" s="43"/>
      <c r="G103" s="43"/>
      <c r="H103" s="43"/>
      <c r="I103" s="43"/>
      <c r="J103" s="43"/>
    </row>
    <row r="104" spans="2:10">
      <c r="B104" s="43"/>
      <c r="C104" s="43"/>
      <c r="D104" s="43"/>
      <c r="E104" s="43"/>
      <c r="F104" s="43"/>
      <c r="G104" s="43"/>
      <c r="H104" s="43"/>
      <c r="I104" s="43"/>
      <c r="J104" s="43"/>
    </row>
    <row r="105" spans="2:10">
      <c r="B105" s="43"/>
      <c r="C105" s="43"/>
      <c r="D105" s="43"/>
      <c r="E105" s="43"/>
      <c r="F105" s="43"/>
      <c r="G105" s="43"/>
      <c r="H105" s="43"/>
      <c r="I105" s="43"/>
      <c r="J105" s="43"/>
    </row>
    <row r="106" spans="2:10">
      <c r="B106" s="43"/>
      <c r="C106" s="43"/>
      <c r="D106" s="43"/>
      <c r="E106" s="43"/>
      <c r="F106" s="43"/>
      <c r="G106" s="43"/>
      <c r="H106" s="43"/>
      <c r="I106" s="43"/>
      <c r="J106" s="43"/>
    </row>
    <row r="107" spans="2:10">
      <c r="B107" s="43"/>
      <c r="C107" s="43"/>
      <c r="D107" s="43"/>
      <c r="E107" s="43"/>
      <c r="F107" s="43"/>
      <c r="G107" s="43"/>
      <c r="H107" s="43"/>
      <c r="I107" s="43"/>
      <c r="J107" s="43"/>
    </row>
    <row r="108" spans="2:10">
      <c r="B108" s="43"/>
      <c r="C108" s="43"/>
      <c r="D108" s="43"/>
      <c r="E108" s="43"/>
      <c r="F108" s="43"/>
      <c r="G108" s="43"/>
      <c r="H108" s="43"/>
      <c r="I108" s="43"/>
      <c r="J108" s="43"/>
    </row>
    <row r="109" spans="2:10">
      <c r="B109" s="43"/>
      <c r="C109" s="43"/>
      <c r="D109" s="43"/>
      <c r="E109" s="43"/>
      <c r="F109" s="43"/>
      <c r="G109" s="43"/>
      <c r="H109" s="43"/>
      <c r="I109" s="43"/>
      <c r="J109" s="43"/>
    </row>
    <row r="110" spans="2:10">
      <c r="B110" s="43"/>
      <c r="C110" s="43"/>
      <c r="D110" s="43"/>
      <c r="E110" s="43"/>
      <c r="F110" s="43"/>
      <c r="G110" s="43"/>
      <c r="H110" s="43"/>
      <c r="I110" s="43"/>
      <c r="J110" s="43"/>
    </row>
    <row r="111" spans="2:10">
      <c r="B111" s="43"/>
      <c r="C111" s="43"/>
      <c r="D111" s="43"/>
      <c r="E111" s="43"/>
      <c r="F111" s="43"/>
      <c r="G111" s="43"/>
      <c r="H111" s="43"/>
      <c r="I111" s="43"/>
      <c r="J111" s="43"/>
    </row>
    <row r="112" spans="2:10">
      <c r="B112" s="43"/>
      <c r="C112" s="43"/>
      <c r="D112" s="43"/>
      <c r="E112" s="43"/>
      <c r="F112" s="43"/>
      <c r="G112" s="43"/>
      <c r="H112" s="43"/>
      <c r="I112" s="43"/>
      <c r="J112" s="43"/>
    </row>
    <row r="113" spans="2:10">
      <c r="B113" s="43"/>
      <c r="C113" s="43"/>
      <c r="D113" s="43"/>
      <c r="E113" s="43"/>
      <c r="F113" s="43"/>
      <c r="G113" s="43"/>
      <c r="H113" s="43"/>
      <c r="I113" s="43"/>
      <c r="J113" s="43"/>
    </row>
    <row r="114" spans="2:10">
      <c r="B114" s="43"/>
      <c r="C114" s="43"/>
      <c r="D114" s="43"/>
      <c r="E114" s="43"/>
      <c r="F114" s="43"/>
      <c r="G114" s="43"/>
      <c r="H114" s="43"/>
      <c r="I114" s="43"/>
      <c r="J114" s="43"/>
    </row>
    <row r="115" spans="2:10">
      <c r="B115" s="43"/>
      <c r="C115" s="43"/>
      <c r="D115" s="43"/>
      <c r="E115" s="43"/>
      <c r="F115" s="43"/>
      <c r="G115" s="43"/>
      <c r="H115" s="43"/>
      <c r="I115" s="43"/>
      <c r="J115" s="43"/>
    </row>
    <row r="116" spans="2:10">
      <c r="B116" s="43"/>
      <c r="C116" s="43"/>
      <c r="D116" s="43"/>
      <c r="E116" s="43"/>
      <c r="F116" s="43"/>
      <c r="G116" s="43"/>
      <c r="H116" s="43"/>
      <c r="I116" s="43"/>
      <c r="J116" s="43"/>
    </row>
    <row r="117" spans="2:10">
      <c r="B117" s="43"/>
      <c r="C117" s="43"/>
      <c r="D117" s="43"/>
      <c r="E117" s="43"/>
      <c r="F117" s="43"/>
      <c r="G117" s="43"/>
      <c r="H117" s="43"/>
      <c r="I117" s="43"/>
      <c r="J117" s="43"/>
    </row>
    <row r="118" spans="2:10">
      <c r="B118" s="43"/>
      <c r="C118" s="43"/>
      <c r="D118" s="43"/>
      <c r="E118" s="43"/>
      <c r="F118" s="43"/>
      <c r="G118" s="43"/>
      <c r="H118" s="43"/>
      <c r="I118" s="43"/>
      <c r="J118" s="43"/>
    </row>
    <row r="119" spans="2:10">
      <c r="B119" s="43"/>
      <c r="C119" s="43"/>
      <c r="D119" s="43"/>
      <c r="E119" s="43"/>
      <c r="F119" s="43"/>
      <c r="G119" s="43"/>
      <c r="H119" s="43"/>
      <c r="I119" s="43"/>
      <c r="J119" s="43"/>
    </row>
    <row r="120" spans="2:10">
      <c r="B120" s="43"/>
      <c r="C120" s="43"/>
      <c r="D120" s="43"/>
      <c r="E120" s="43"/>
      <c r="F120" s="43"/>
      <c r="G120" s="43"/>
      <c r="H120" s="43"/>
      <c r="I120" s="43"/>
      <c r="J120" s="43"/>
    </row>
    <row r="121" spans="2:10">
      <c r="B121" s="43"/>
      <c r="C121" s="43"/>
      <c r="D121" s="43"/>
      <c r="E121" s="43"/>
      <c r="F121" s="43"/>
      <c r="G121" s="43"/>
      <c r="H121" s="43"/>
      <c r="I121" s="43"/>
      <c r="J121" s="43"/>
    </row>
    <row r="122" spans="2:10">
      <c r="B122" s="43"/>
      <c r="C122" s="43"/>
      <c r="D122" s="43"/>
      <c r="E122" s="43"/>
      <c r="F122" s="43"/>
      <c r="G122" s="43"/>
      <c r="H122" s="43"/>
      <c r="I122" s="43"/>
      <c r="J122" s="43"/>
    </row>
    <row r="123" spans="2:10">
      <c r="B123" s="43"/>
      <c r="C123" s="43"/>
      <c r="D123" s="43"/>
      <c r="E123" s="43"/>
      <c r="F123" s="43"/>
      <c r="G123" s="43"/>
      <c r="H123" s="43"/>
      <c r="I123" s="43"/>
      <c r="J123" s="43"/>
    </row>
    <row r="124" spans="2:10">
      <c r="B124" s="43"/>
      <c r="C124" s="43"/>
      <c r="D124" s="43"/>
      <c r="E124" s="43"/>
      <c r="F124" s="43"/>
      <c r="G124" s="43"/>
      <c r="H124" s="43"/>
      <c r="I124" s="43"/>
      <c r="J124" s="43"/>
    </row>
    <row r="125" spans="2:10">
      <c r="B125" s="43"/>
      <c r="C125" s="43"/>
      <c r="D125" s="43"/>
      <c r="E125" s="43"/>
      <c r="F125" s="43"/>
      <c r="G125" s="43"/>
      <c r="H125" s="43"/>
      <c r="I125" s="43"/>
      <c r="J125" s="43"/>
    </row>
    <row r="126" spans="2:10">
      <c r="B126" s="43"/>
      <c r="C126" s="43"/>
      <c r="D126" s="43"/>
      <c r="E126" s="43"/>
      <c r="F126" s="43"/>
      <c r="G126" s="43"/>
      <c r="H126" s="43"/>
      <c r="I126" s="43"/>
      <c r="J126" s="43"/>
    </row>
    <row r="127" spans="2:10">
      <c r="B127" s="43"/>
      <c r="C127" s="43"/>
      <c r="D127" s="43"/>
      <c r="E127" s="43"/>
      <c r="F127" s="43"/>
      <c r="G127" s="43"/>
      <c r="H127" s="43"/>
      <c r="I127" s="43"/>
      <c r="J127" s="43"/>
    </row>
    <row r="128" spans="2:10">
      <c r="B128" s="43"/>
      <c r="C128" s="43"/>
      <c r="D128" s="43"/>
      <c r="E128" s="43"/>
      <c r="F128" s="43"/>
      <c r="G128" s="43"/>
      <c r="H128" s="43"/>
      <c r="I128" s="43"/>
      <c r="J128" s="43"/>
    </row>
    <row r="129" spans="2:10">
      <c r="B129" s="43"/>
      <c r="C129" s="43"/>
      <c r="D129" s="43"/>
      <c r="E129" s="43"/>
      <c r="F129" s="43"/>
      <c r="G129" s="43"/>
      <c r="H129" s="43"/>
      <c r="I129" s="43"/>
      <c r="J129" s="43"/>
    </row>
    <row r="130" spans="2:10">
      <c r="B130" s="43"/>
      <c r="C130" s="43"/>
      <c r="D130" s="43"/>
      <c r="E130" s="43"/>
      <c r="F130" s="43"/>
      <c r="G130" s="43"/>
      <c r="H130" s="43"/>
      <c r="I130" s="43"/>
      <c r="J130" s="43"/>
    </row>
    <row r="131" spans="2:10">
      <c r="B131" s="43"/>
      <c r="C131" s="43"/>
      <c r="D131" s="43"/>
      <c r="E131" s="43"/>
      <c r="F131" s="43"/>
      <c r="G131" s="43"/>
      <c r="H131" s="43"/>
      <c r="I131" s="43"/>
      <c r="J131" s="43"/>
    </row>
    <row r="132" spans="2:10">
      <c r="B132" s="43"/>
      <c r="C132" s="43"/>
      <c r="D132" s="43"/>
      <c r="E132" s="43"/>
      <c r="F132" s="43"/>
      <c r="G132" s="43"/>
      <c r="H132" s="43"/>
      <c r="I132" s="43"/>
      <c r="J132" s="43"/>
    </row>
    <row r="133" spans="2:10">
      <c r="B133" s="43"/>
      <c r="C133" s="43"/>
      <c r="D133" s="43"/>
      <c r="E133" s="43"/>
      <c r="F133" s="43"/>
      <c r="G133" s="43"/>
      <c r="H133" s="43"/>
      <c r="I133" s="43"/>
      <c r="J133" s="43"/>
    </row>
    <row r="134" spans="2:10">
      <c r="B134" s="43"/>
      <c r="C134" s="43"/>
      <c r="D134" s="43"/>
      <c r="E134" s="43"/>
      <c r="F134" s="43"/>
      <c r="G134" s="43"/>
      <c r="H134" s="43"/>
      <c r="I134" s="43"/>
      <c r="J134" s="43"/>
    </row>
    <row r="135" spans="2:10">
      <c r="B135" s="43"/>
      <c r="C135" s="43"/>
      <c r="D135" s="43"/>
      <c r="E135" s="43"/>
      <c r="F135" s="43"/>
      <c r="G135" s="43"/>
      <c r="H135" s="43"/>
      <c r="I135" s="43"/>
      <c r="J135" s="43"/>
    </row>
    <row r="136" spans="2:10">
      <c r="B136" s="43"/>
      <c r="C136" s="43"/>
      <c r="D136" s="43"/>
      <c r="E136" s="43"/>
      <c r="F136" s="43"/>
      <c r="G136" s="43"/>
      <c r="H136" s="43"/>
      <c r="I136" s="43"/>
      <c r="J136" s="43"/>
    </row>
    <row r="137" spans="2:10">
      <c r="B137" s="43"/>
      <c r="C137" s="43"/>
      <c r="D137" s="43"/>
      <c r="E137" s="43"/>
      <c r="F137" s="43"/>
      <c r="G137" s="43"/>
      <c r="H137" s="43"/>
      <c r="I137" s="43"/>
      <c r="J137" s="43"/>
    </row>
    <row r="138" spans="2:10">
      <c r="B138" s="43"/>
      <c r="C138" s="43"/>
      <c r="D138" s="43"/>
      <c r="E138" s="43"/>
      <c r="F138" s="43"/>
      <c r="G138" s="43"/>
      <c r="H138" s="43"/>
      <c r="I138" s="43"/>
      <c r="J138" s="43"/>
    </row>
    <row r="139" spans="2:10">
      <c r="B139" s="43"/>
      <c r="C139" s="43"/>
      <c r="D139" s="43"/>
      <c r="E139" s="43"/>
      <c r="F139" s="43"/>
      <c r="G139" s="43"/>
      <c r="H139" s="43"/>
      <c r="I139" s="43"/>
      <c r="J139" s="43"/>
    </row>
    <row r="140" spans="2:10">
      <c r="B140" s="43"/>
      <c r="C140" s="43"/>
      <c r="D140" s="43"/>
      <c r="E140" s="43"/>
      <c r="F140" s="43"/>
      <c r="G140" s="43"/>
      <c r="H140" s="43"/>
      <c r="I140" s="43"/>
      <c r="J140" s="43"/>
    </row>
    <row r="141" spans="2:10">
      <c r="B141" s="43"/>
      <c r="C141" s="43"/>
      <c r="D141" s="43"/>
      <c r="E141" s="43"/>
      <c r="F141" s="43"/>
      <c r="G141" s="43"/>
      <c r="H141" s="43"/>
      <c r="I141" s="43"/>
      <c r="J141" s="43"/>
    </row>
    <row r="142" spans="2:10">
      <c r="B142" s="43"/>
      <c r="C142" s="43"/>
      <c r="D142" s="43"/>
      <c r="E142" s="43"/>
      <c r="F142" s="43"/>
      <c r="G142" s="43"/>
      <c r="H142" s="43"/>
      <c r="I142" s="43"/>
      <c r="J142" s="43"/>
    </row>
    <row r="143" spans="2:10">
      <c r="B143" s="43"/>
      <c r="C143" s="43"/>
      <c r="D143" s="43"/>
      <c r="E143" s="43"/>
      <c r="F143" s="43"/>
      <c r="G143" s="43"/>
      <c r="H143" s="43"/>
      <c r="I143" s="43"/>
      <c r="J143" s="43"/>
    </row>
    <row r="144" spans="2:10">
      <c r="B144" s="43"/>
      <c r="C144" s="43"/>
      <c r="D144" s="43"/>
      <c r="E144" s="43"/>
      <c r="F144" s="43"/>
      <c r="G144" s="43"/>
      <c r="H144" s="43"/>
      <c r="I144" s="43"/>
      <c r="J144" s="43"/>
    </row>
    <row r="145" spans="2:10">
      <c r="B145" s="43"/>
      <c r="C145" s="43"/>
      <c r="D145" s="43"/>
      <c r="E145" s="43"/>
      <c r="F145" s="43"/>
      <c r="G145" s="43"/>
      <c r="H145" s="43"/>
      <c r="I145" s="43"/>
      <c r="J145" s="43"/>
    </row>
    <row r="146" spans="2:10">
      <c r="B146" s="43"/>
      <c r="C146" s="43"/>
      <c r="D146" s="43"/>
      <c r="E146" s="43"/>
      <c r="F146" s="43"/>
      <c r="G146" s="43"/>
      <c r="H146" s="43"/>
      <c r="I146" s="43"/>
      <c r="J146" s="43"/>
    </row>
    <row r="147" spans="2:10">
      <c r="B147" s="43"/>
      <c r="C147" s="43"/>
      <c r="D147" s="43"/>
      <c r="E147" s="43"/>
      <c r="F147" s="43"/>
      <c r="G147" s="43"/>
      <c r="H147" s="43"/>
      <c r="I147" s="43"/>
      <c r="J147" s="43"/>
    </row>
    <row r="148" spans="2:10">
      <c r="B148" s="43"/>
      <c r="C148" s="43"/>
      <c r="D148" s="43"/>
      <c r="E148" s="43"/>
      <c r="F148" s="43"/>
      <c r="G148" s="43"/>
      <c r="H148" s="43"/>
      <c r="I148" s="43"/>
      <c r="J148" s="43"/>
    </row>
    <row r="149" spans="2:10">
      <c r="B149" s="43"/>
      <c r="C149" s="43"/>
      <c r="D149" s="43"/>
      <c r="E149" s="43"/>
      <c r="F149" s="43"/>
      <c r="G149" s="43"/>
      <c r="H149" s="43"/>
      <c r="I149" s="43"/>
      <c r="J149" s="43"/>
    </row>
    <row r="150" spans="2:10">
      <c r="B150" s="43"/>
      <c r="C150" s="43"/>
      <c r="D150" s="43"/>
      <c r="E150" s="43"/>
      <c r="F150" s="43"/>
      <c r="G150" s="43"/>
      <c r="H150" s="43"/>
      <c r="I150" s="43"/>
      <c r="J150" s="43"/>
    </row>
    <row r="151" spans="2:10">
      <c r="B151" s="43"/>
      <c r="C151" s="43"/>
      <c r="D151" s="43"/>
      <c r="E151" s="43"/>
      <c r="F151" s="43"/>
      <c r="G151" s="43"/>
      <c r="H151" s="43"/>
      <c r="I151" s="43"/>
      <c r="J151" s="43"/>
    </row>
    <row r="152" spans="2:10">
      <c r="B152" s="43"/>
      <c r="C152" s="43"/>
      <c r="D152" s="43"/>
      <c r="E152" s="43"/>
      <c r="F152" s="43"/>
      <c r="G152" s="43"/>
      <c r="H152" s="43"/>
      <c r="I152" s="43"/>
      <c r="J152" s="43"/>
    </row>
    <row r="153" spans="2:10">
      <c r="B153" s="43"/>
      <c r="C153" s="43"/>
      <c r="D153" s="43"/>
      <c r="E153" s="43"/>
      <c r="F153" s="43"/>
      <c r="G153" s="43"/>
      <c r="H153" s="43"/>
      <c r="I153" s="43"/>
      <c r="J153" s="43"/>
    </row>
    <row r="154" spans="2:10">
      <c r="B154" s="43"/>
      <c r="C154" s="43"/>
      <c r="D154" s="43"/>
      <c r="E154" s="43"/>
      <c r="F154" s="43"/>
      <c r="G154" s="43"/>
      <c r="H154" s="43"/>
      <c r="I154" s="43"/>
      <c r="J154" s="43"/>
    </row>
    <row r="155" spans="2:10">
      <c r="B155" s="43"/>
      <c r="C155" s="43"/>
      <c r="D155" s="43"/>
      <c r="E155" s="43"/>
      <c r="F155" s="43"/>
      <c r="G155" s="43"/>
      <c r="H155" s="43"/>
      <c r="I155" s="43"/>
      <c r="J155" s="43"/>
    </row>
    <row r="156" spans="2:10">
      <c r="B156" s="43"/>
      <c r="C156" s="43"/>
      <c r="D156" s="43"/>
      <c r="E156" s="43"/>
      <c r="F156" s="43"/>
      <c r="G156" s="43"/>
      <c r="H156" s="43"/>
      <c r="I156" s="43"/>
      <c r="J156" s="43"/>
    </row>
    <row r="157" spans="2:10">
      <c r="B157" s="43"/>
      <c r="C157" s="43"/>
      <c r="D157" s="43"/>
      <c r="E157" s="43"/>
      <c r="F157" s="43"/>
      <c r="G157" s="43"/>
      <c r="H157" s="43"/>
      <c r="I157" s="43"/>
      <c r="J157" s="43"/>
    </row>
    <row r="158" spans="2:10">
      <c r="B158" s="43"/>
      <c r="C158" s="43"/>
      <c r="D158" s="43"/>
      <c r="E158" s="43"/>
      <c r="F158" s="43"/>
      <c r="G158" s="43"/>
      <c r="H158" s="43"/>
      <c r="I158" s="43"/>
      <c r="J158" s="43"/>
    </row>
    <row r="159" spans="2:10">
      <c r="B159" s="43"/>
      <c r="C159" s="43"/>
      <c r="D159" s="43"/>
      <c r="E159" s="43"/>
      <c r="F159" s="43"/>
      <c r="G159" s="43"/>
      <c r="H159" s="43"/>
      <c r="I159" s="43"/>
      <c r="J159" s="43"/>
    </row>
    <row r="160" spans="2:10">
      <c r="B160" s="43"/>
      <c r="C160" s="43"/>
      <c r="D160" s="43"/>
      <c r="E160" s="43"/>
      <c r="F160" s="43"/>
      <c r="G160" s="43"/>
      <c r="H160" s="43"/>
      <c r="I160" s="43"/>
      <c r="J160" s="43"/>
    </row>
    <row r="161" spans="2:10">
      <c r="B161" s="43"/>
      <c r="C161" s="43"/>
      <c r="D161" s="43"/>
      <c r="E161" s="43"/>
      <c r="F161" s="43"/>
      <c r="G161" s="43"/>
      <c r="H161" s="43"/>
      <c r="I161" s="43"/>
      <c r="J161" s="43"/>
    </row>
    <row r="162" spans="2:10">
      <c r="B162" s="43"/>
      <c r="C162" s="43"/>
      <c r="D162" s="43"/>
      <c r="E162" s="43"/>
      <c r="F162" s="43"/>
      <c r="G162" s="43"/>
      <c r="H162" s="43"/>
      <c r="I162" s="43"/>
      <c r="J162" s="43"/>
    </row>
    <row r="163" spans="2:10">
      <c r="B163" s="43"/>
      <c r="C163" s="43"/>
      <c r="D163" s="43"/>
      <c r="E163" s="43"/>
      <c r="F163" s="43"/>
      <c r="G163" s="43"/>
      <c r="H163" s="43"/>
      <c r="I163" s="43"/>
      <c r="J163" s="43"/>
    </row>
    <row r="164" spans="2:10">
      <c r="B164" s="43"/>
      <c r="C164" s="43"/>
      <c r="D164" s="43"/>
      <c r="E164" s="43"/>
      <c r="F164" s="43"/>
      <c r="G164" s="43"/>
      <c r="H164" s="43"/>
      <c r="I164" s="43"/>
      <c r="J164" s="43"/>
    </row>
    <row r="165" spans="2:10">
      <c r="B165" s="43"/>
      <c r="C165" s="43"/>
      <c r="D165" s="43"/>
      <c r="E165" s="43"/>
      <c r="F165" s="43"/>
      <c r="G165" s="43"/>
      <c r="H165" s="43"/>
      <c r="I165" s="43"/>
      <c r="J165" s="43"/>
    </row>
    <row r="166" spans="2:10">
      <c r="B166" s="43"/>
      <c r="C166" s="43"/>
      <c r="D166" s="43"/>
      <c r="E166" s="43"/>
      <c r="F166" s="43"/>
      <c r="G166" s="43"/>
      <c r="H166" s="43"/>
      <c r="I166" s="43"/>
      <c r="J166" s="43"/>
    </row>
    <row r="167" spans="2:10">
      <c r="B167" s="43"/>
      <c r="C167" s="43"/>
      <c r="D167" s="43"/>
      <c r="E167" s="43"/>
      <c r="F167" s="43"/>
      <c r="G167" s="43"/>
      <c r="H167" s="43"/>
      <c r="I167" s="43"/>
      <c r="J167" s="43"/>
    </row>
    <row r="168" spans="2:10">
      <c r="B168" s="43"/>
      <c r="C168" s="43"/>
      <c r="D168" s="43"/>
      <c r="E168" s="43"/>
      <c r="F168" s="43"/>
      <c r="G168" s="43"/>
      <c r="H168" s="43"/>
      <c r="I168" s="43"/>
      <c r="J168" s="43"/>
    </row>
    <row r="169" spans="2:10">
      <c r="B169" s="43"/>
      <c r="C169" s="43"/>
      <c r="D169" s="43"/>
      <c r="E169" s="43"/>
      <c r="F169" s="43"/>
      <c r="G169" s="43"/>
      <c r="H169" s="43"/>
      <c r="I169" s="43"/>
      <c r="J169" s="43"/>
    </row>
    <row r="170" spans="2:10">
      <c r="B170" s="43"/>
      <c r="C170" s="43"/>
      <c r="D170" s="43"/>
      <c r="E170" s="43"/>
      <c r="F170" s="43"/>
      <c r="G170" s="43"/>
      <c r="H170" s="43"/>
      <c r="I170" s="43"/>
      <c r="J170" s="43"/>
    </row>
    <row r="171" spans="2:10">
      <c r="B171" s="43"/>
      <c r="C171" s="43"/>
      <c r="D171" s="43"/>
      <c r="E171" s="43"/>
      <c r="F171" s="43"/>
      <c r="G171" s="43"/>
      <c r="H171" s="43"/>
      <c r="I171" s="43"/>
      <c r="J171" s="43"/>
    </row>
    <row r="172" spans="2:10">
      <c r="B172" s="43"/>
      <c r="C172" s="43"/>
      <c r="D172" s="43"/>
      <c r="E172" s="43"/>
      <c r="F172" s="43"/>
      <c r="G172" s="43"/>
      <c r="H172" s="43"/>
      <c r="I172" s="43"/>
      <c r="J172" s="43"/>
    </row>
    <row r="173" spans="2:10">
      <c r="B173" s="43"/>
      <c r="C173" s="43"/>
      <c r="D173" s="43"/>
      <c r="E173" s="43"/>
      <c r="F173" s="43"/>
      <c r="G173" s="43"/>
      <c r="H173" s="43"/>
      <c r="I173" s="43"/>
      <c r="J173" s="43"/>
    </row>
    <row r="174" spans="2:10">
      <c r="B174" s="43"/>
      <c r="C174" s="43"/>
      <c r="D174" s="43"/>
      <c r="E174" s="43"/>
      <c r="F174" s="43"/>
      <c r="G174" s="43"/>
      <c r="H174" s="43"/>
      <c r="I174" s="43"/>
      <c r="J174" s="43"/>
    </row>
    <row r="175" spans="2:10">
      <c r="B175" s="43"/>
      <c r="C175" s="43"/>
      <c r="D175" s="43"/>
      <c r="E175" s="43"/>
      <c r="F175" s="43"/>
      <c r="G175" s="43"/>
      <c r="H175" s="43"/>
      <c r="I175" s="43"/>
      <c r="J175" s="43"/>
    </row>
    <row r="176" spans="2:10">
      <c r="B176" s="43"/>
      <c r="C176" s="43"/>
      <c r="D176" s="43"/>
      <c r="E176" s="43"/>
      <c r="F176" s="43"/>
      <c r="G176" s="43"/>
      <c r="H176" s="43"/>
      <c r="I176" s="43"/>
      <c r="J176" s="43"/>
    </row>
    <row r="177" spans="2:10">
      <c r="B177" s="43"/>
      <c r="C177" s="43"/>
      <c r="D177" s="43"/>
      <c r="E177" s="43"/>
      <c r="F177" s="43"/>
      <c r="G177" s="43"/>
      <c r="H177" s="43"/>
      <c r="I177" s="43"/>
      <c r="J177" s="43"/>
    </row>
    <row r="178" spans="2:10">
      <c r="B178" s="43"/>
      <c r="C178" s="43"/>
      <c r="D178" s="43"/>
      <c r="E178" s="43"/>
      <c r="F178" s="43"/>
      <c r="G178" s="43"/>
      <c r="H178" s="43"/>
      <c r="I178" s="43"/>
      <c r="J178" s="43"/>
    </row>
    <row r="179" spans="2:10">
      <c r="B179" s="43"/>
      <c r="C179" s="43"/>
      <c r="D179" s="43"/>
      <c r="E179" s="43"/>
      <c r="F179" s="43"/>
      <c r="G179" s="43"/>
      <c r="H179" s="43"/>
      <c r="I179" s="43"/>
      <c r="J179" s="43"/>
    </row>
    <row r="180" spans="2:10">
      <c r="B180" s="43"/>
      <c r="C180" s="43"/>
      <c r="D180" s="43"/>
      <c r="E180" s="43"/>
      <c r="F180" s="43"/>
      <c r="G180" s="43"/>
      <c r="H180" s="43"/>
      <c r="I180" s="43"/>
      <c r="J180" s="43"/>
    </row>
    <row r="181" spans="2:10">
      <c r="B181" s="43"/>
      <c r="C181" s="43"/>
      <c r="D181" s="43"/>
      <c r="E181" s="43"/>
      <c r="F181" s="43"/>
      <c r="G181" s="43"/>
      <c r="H181" s="43"/>
      <c r="I181" s="43"/>
      <c r="J181" s="43"/>
    </row>
    <row r="182" spans="2:10">
      <c r="B182" s="43"/>
      <c r="C182" s="43"/>
      <c r="D182" s="43"/>
      <c r="E182" s="43"/>
      <c r="F182" s="43"/>
      <c r="G182" s="43"/>
      <c r="H182" s="43"/>
      <c r="I182" s="43"/>
      <c r="J182" s="43"/>
    </row>
    <row r="183" spans="2:10">
      <c r="B183" s="43"/>
      <c r="C183" s="43"/>
      <c r="D183" s="43"/>
      <c r="E183" s="43"/>
      <c r="F183" s="43"/>
      <c r="G183" s="43"/>
      <c r="H183" s="43"/>
      <c r="I183" s="43"/>
      <c r="J183" s="43"/>
    </row>
    <row r="184" spans="2:10">
      <c r="B184" s="43"/>
      <c r="C184" s="43"/>
      <c r="D184" s="43"/>
      <c r="E184" s="43"/>
      <c r="F184" s="43"/>
      <c r="G184" s="43"/>
      <c r="H184" s="43"/>
      <c r="I184" s="43"/>
      <c r="J184" s="43"/>
    </row>
    <row r="185" spans="2:10">
      <c r="B185" s="43"/>
      <c r="C185" s="43"/>
      <c r="D185" s="43"/>
      <c r="E185" s="43"/>
      <c r="F185" s="43"/>
      <c r="G185" s="43"/>
      <c r="H185" s="43"/>
      <c r="I185" s="43"/>
      <c r="J185" s="43"/>
    </row>
    <row r="186" spans="2:10">
      <c r="B186" s="43"/>
      <c r="C186" s="43"/>
      <c r="D186" s="43"/>
      <c r="E186" s="43"/>
      <c r="F186" s="43"/>
      <c r="G186" s="43"/>
      <c r="H186" s="43"/>
      <c r="I186" s="43"/>
      <c r="J186" s="43"/>
    </row>
    <row r="187" spans="2:10">
      <c r="B187" s="43"/>
      <c r="C187" s="43"/>
      <c r="D187" s="43"/>
      <c r="E187" s="43"/>
      <c r="F187" s="43"/>
      <c r="G187" s="43"/>
      <c r="H187" s="43"/>
      <c r="I187" s="43"/>
      <c r="J187" s="43"/>
    </row>
    <row r="188" spans="2:10">
      <c r="B188" s="43"/>
      <c r="C188" s="43"/>
      <c r="D188" s="43"/>
      <c r="E188" s="43"/>
      <c r="F188" s="43"/>
      <c r="G188" s="43"/>
      <c r="H188" s="43"/>
      <c r="I188" s="43"/>
      <c r="J188" s="43"/>
    </row>
    <row r="189" spans="2:10">
      <c r="B189" s="43"/>
      <c r="C189" s="43"/>
      <c r="D189" s="43"/>
      <c r="E189" s="43"/>
      <c r="F189" s="43"/>
      <c r="G189" s="43"/>
      <c r="H189" s="43"/>
      <c r="I189" s="43"/>
      <c r="J189" s="43"/>
    </row>
    <row r="190" spans="2:10">
      <c r="B190" s="43"/>
      <c r="C190" s="43"/>
      <c r="D190" s="43"/>
      <c r="E190" s="43"/>
      <c r="F190" s="43"/>
      <c r="G190" s="43"/>
      <c r="H190" s="43"/>
      <c r="I190" s="43"/>
      <c r="J190" s="43"/>
    </row>
    <row r="191" spans="2:10">
      <c r="B191" s="43"/>
      <c r="C191" s="43"/>
      <c r="D191" s="43"/>
      <c r="E191" s="43"/>
      <c r="F191" s="43"/>
      <c r="G191" s="43"/>
      <c r="H191" s="43"/>
      <c r="I191" s="43"/>
      <c r="J191" s="43"/>
    </row>
    <row r="192" spans="2:10">
      <c r="B192" s="43"/>
      <c r="C192" s="43"/>
      <c r="D192" s="43"/>
      <c r="E192" s="43"/>
      <c r="F192" s="43"/>
      <c r="G192" s="43"/>
      <c r="H192" s="43"/>
      <c r="I192" s="43"/>
      <c r="J192" s="43"/>
    </row>
    <row r="193" spans="2:10">
      <c r="B193" s="43"/>
      <c r="C193" s="43"/>
      <c r="D193" s="43"/>
      <c r="E193" s="43"/>
      <c r="F193" s="43"/>
      <c r="G193" s="43"/>
      <c r="H193" s="43"/>
      <c r="I193" s="43"/>
      <c r="J193" s="43"/>
    </row>
    <row r="194" spans="2:10">
      <c r="B194" s="43"/>
      <c r="C194" s="43"/>
      <c r="D194" s="43"/>
      <c r="E194" s="43"/>
      <c r="F194" s="43"/>
      <c r="G194" s="43"/>
      <c r="H194" s="43"/>
      <c r="I194" s="43"/>
      <c r="J194" s="43"/>
    </row>
    <row r="195" spans="2:10">
      <c r="B195" s="43"/>
      <c r="C195" s="43"/>
      <c r="D195" s="43"/>
      <c r="E195" s="43"/>
      <c r="F195" s="43"/>
      <c r="G195" s="43"/>
      <c r="H195" s="43"/>
      <c r="I195" s="43"/>
      <c r="J195" s="43"/>
    </row>
    <row r="196" spans="2:10">
      <c r="B196" s="43"/>
      <c r="C196" s="43"/>
      <c r="D196" s="43"/>
      <c r="E196" s="43"/>
      <c r="F196" s="43"/>
      <c r="G196" s="43"/>
      <c r="H196" s="43"/>
      <c r="I196" s="43"/>
      <c r="J196" s="43"/>
    </row>
    <row r="197" spans="2:10">
      <c r="B197" s="43"/>
      <c r="C197" s="43"/>
      <c r="D197" s="43"/>
      <c r="E197" s="43"/>
      <c r="F197" s="43"/>
      <c r="G197" s="43"/>
      <c r="H197" s="43"/>
      <c r="I197" s="43"/>
      <c r="J197" s="43"/>
    </row>
    <row r="198" spans="2:10">
      <c r="B198" s="43"/>
      <c r="C198" s="43"/>
      <c r="D198" s="43"/>
      <c r="E198" s="43"/>
      <c r="F198" s="43"/>
      <c r="G198" s="43"/>
      <c r="H198" s="43"/>
      <c r="I198" s="43"/>
      <c r="J198" s="43"/>
    </row>
    <row r="199" spans="2:10">
      <c r="B199" s="43"/>
      <c r="C199" s="43"/>
      <c r="D199" s="43"/>
      <c r="E199" s="43"/>
      <c r="F199" s="43"/>
      <c r="G199" s="43"/>
      <c r="H199" s="43"/>
      <c r="I199" s="43"/>
      <c r="J199" s="43"/>
    </row>
    <row r="200" spans="2:10">
      <c r="B200" s="43"/>
      <c r="C200" s="43"/>
      <c r="D200" s="43"/>
      <c r="E200" s="43"/>
      <c r="F200" s="43"/>
      <c r="G200" s="43"/>
      <c r="H200" s="43"/>
      <c r="I200" s="43"/>
      <c r="J200" s="43"/>
    </row>
    <row r="201" spans="2:10">
      <c r="B201" s="43"/>
      <c r="C201" s="43"/>
      <c r="D201" s="43"/>
      <c r="E201" s="43"/>
      <c r="F201" s="43"/>
      <c r="G201" s="43"/>
      <c r="H201" s="43"/>
      <c r="I201" s="43"/>
      <c r="J201" s="43"/>
    </row>
    <row r="202" spans="2:10">
      <c r="B202" s="43"/>
      <c r="C202" s="43"/>
      <c r="D202" s="43"/>
      <c r="E202" s="43"/>
      <c r="F202" s="43"/>
      <c r="G202" s="43"/>
      <c r="H202" s="43"/>
      <c r="I202" s="43"/>
      <c r="J202" s="43"/>
    </row>
    <row r="203" spans="2:10">
      <c r="B203" s="43"/>
      <c r="C203" s="43"/>
      <c r="D203" s="43"/>
      <c r="E203" s="43"/>
      <c r="F203" s="43"/>
      <c r="G203" s="43"/>
      <c r="H203" s="43"/>
      <c r="I203" s="43"/>
      <c r="J203" s="43"/>
    </row>
    <row r="204" spans="2:10">
      <c r="B204" s="43"/>
      <c r="C204" s="43"/>
      <c r="D204" s="43"/>
      <c r="E204" s="43"/>
      <c r="F204" s="43"/>
      <c r="G204" s="43"/>
      <c r="H204" s="43"/>
      <c r="I204" s="43"/>
      <c r="J204" s="43"/>
    </row>
    <row r="205" spans="2:10">
      <c r="B205" s="43"/>
      <c r="C205" s="43"/>
      <c r="D205" s="43"/>
      <c r="E205" s="43"/>
      <c r="F205" s="43"/>
      <c r="G205" s="43"/>
      <c r="H205" s="43"/>
      <c r="I205" s="43"/>
      <c r="J205" s="43"/>
    </row>
    <row r="206" spans="2:10">
      <c r="B206" s="43"/>
      <c r="C206" s="43"/>
      <c r="D206" s="43"/>
      <c r="E206" s="43"/>
      <c r="F206" s="43"/>
      <c r="G206" s="43"/>
      <c r="H206" s="43"/>
      <c r="I206" s="43"/>
      <c r="J206" s="43"/>
    </row>
    <row r="207" spans="2:10">
      <c r="B207" s="43"/>
      <c r="C207" s="43"/>
      <c r="D207" s="43"/>
      <c r="E207" s="43"/>
      <c r="F207" s="43"/>
      <c r="G207" s="43"/>
      <c r="H207" s="43"/>
      <c r="I207" s="43"/>
      <c r="J207" s="43"/>
    </row>
    <row r="208" spans="2:10">
      <c r="B208" s="43"/>
      <c r="C208" s="43"/>
      <c r="D208" s="43"/>
      <c r="E208" s="43"/>
      <c r="F208" s="43"/>
      <c r="G208" s="43"/>
      <c r="H208" s="43"/>
      <c r="I208" s="43"/>
      <c r="J208" s="43"/>
    </row>
    <row r="209" spans="2:10">
      <c r="B209" s="43"/>
      <c r="C209" s="43"/>
      <c r="D209" s="43"/>
      <c r="E209" s="43"/>
      <c r="F209" s="43"/>
      <c r="G209" s="43"/>
      <c r="H209" s="43"/>
      <c r="I209" s="43"/>
      <c r="J209" s="43"/>
    </row>
    <row r="210" spans="2:10">
      <c r="B210" s="43"/>
      <c r="C210" s="43"/>
      <c r="D210" s="43"/>
      <c r="E210" s="43"/>
      <c r="F210" s="43"/>
      <c r="G210" s="43"/>
      <c r="H210" s="43"/>
      <c r="I210" s="43"/>
      <c r="J210" s="43"/>
    </row>
    <row r="211" spans="2:10">
      <c r="B211" s="43"/>
      <c r="C211" s="43"/>
      <c r="D211" s="43"/>
      <c r="E211" s="43"/>
      <c r="F211" s="43"/>
      <c r="G211" s="43"/>
      <c r="H211" s="43"/>
      <c r="I211" s="43"/>
      <c r="J211" s="43"/>
    </row>
    <row r="212" spans="2:10">
      <c r="B212" s="43"/>
      <c r="C212" s="43"/>
      <c r="D212" s="43"/>
      <c r="E212" s="43"/>
      <c r="F212" s="43"/>
      <c r="G212" s="43"/>
      <c r="H212" s="43"/>
      <c r="I212" s="43"/>
      <c r="J212" s="43"/>
    </row>
    <row r="213" spans="2:10">
      <c r="B213" s="43"/>
      <c r="C213" s="43"/>
      <c r="D213" s="43"/>
      <c r="E213" s="43"/>
      <c r="F213" s="43"/>
      <c r="G213" s="43"/>
      <c r="H213" s="43"/>
      <c r="I213" s="43"/>
      <c r="J213" s="43"/>
    </row>
    <row r="214" spans="2:10">
      <c r="B214" s="43"/>
      <c r="C214" s="43"/>
      <c r="D214" s="43"/>
      <c r="E214" s="43"/>
      <c r="F214" s="43"/>
      <c r="G214" s="43"/>
      <c r="H214" s="43"/>
      <c r="I214" s="43"/>
      <c r="J214" s="43"/>
    </row>
    <row r="215" spans="2:10">
      <c r="B215" s="43"/>
      <c r="C215" s="43"/>
      <c r="D215" s="43"/>
      <c r="E215" s="43"/>
      <c r="F215" s="43"/>
      <c r="G215" s="43"/>
      <c r="H215" s="43"/>
      <c r="I215" s="43"/>
      <c r="J215" s="43"/>
    </row>
    <row r="216" spans="2:10">
      <c r="B216" s="43"/>
      <c r="C216" s="43"/>
      <c r="D216" s="43"/>
      <c r="E216" s="43"/>
      <c r="F216" s="43"/>
      <c r="G216" s="43"/>
      <c r="H216" s="43"/>
      <c r="I216" s="43"/>
      <c r="J216" s="43"/>
    </row>
    <row r="217" spans="2:10">
      <c r="B217" s="43"/>
      <c r="C217" s="43"/>
      <c r="D217" s="43"/>
      <c r="E217" s="43"/>
      <c r="F217" s="43"/>
      <c r="G217" s="43"/>
      <c r="H217" s="43"/>
      <c r="I217" s="43"/>
      <c r="J217" s="43"/>
    </row>
    <row r="218" spans="2:10">
      <c r="B218" s="43"/>
      <c r="C218" s="43"/>
      <c r="D218" s="43"/>
      <c r="E218" s="43"/>
      <c r="F218" s="43"/>
      <c r="G218" s="43"/>
      <c r="H218" s="43"/>
      <c r="I218" s="43"/>
      <c r="J218" s="43"/>
    </row>
    <row r="219" spans="2:10">
      <c r="B219" s="43"/>
      <c r="C219" s="43"/>
      <c r="D219" s="43"/>
      <c r="E219" s="43"/>
      <c r="F219" s="43"/>
      <c r="G219" s="43"/>
      <c r="H219" s="43"/>
      <c r="I219" s="43"/>
      <c r="J219" s="43"/>
    </row>
    <row r="220" spans="2:10">
      <c r="B220" s="43"/>
      <c r="C220" s="43"/>
      <c r="D220" s="43"/>
      <c r="E220" s="43"/>
      <c r="F220" s="43"/>
      <c r="G220" s="43"/>
      <c r="H220" s="43"/>
      <c r="I220" s="43"/>
      <c r="J220" s="43"/>
    </row>
    <row r="221" spans="2:10">
      <c r="B221" s="43"/>
      <c r="C221" s="43"/>
      <c r="D221" s="43"/>
      <c r="E221" s="43"/>
      <c r="F221" s="43"/>
      <c r="G221" s="43"/>
      <c r="H221" s="43"/>
      <c r="I221" s="43"/>
      <c r="J221" s="43"/>
    </row>
    <row r="222" spans="2:10">
      <c r="B222" s="43"/>
      <c r="C222" s="43"/>
      <c r="D222" s="43"/>
      <c r="E222" s="43"/>
      <c r="F222" s="43"/>
      <c r="G222" s="43"/>
      <c r="H222" s="43"/>
      <c r="I222" s="43"/>
      <c r="J222" s="43"/>
    </row>
    <row r="223" spans="2:10">
      <c r="B223" s="43"/>
      <c r="C223" s="43"/>
      <c r="D223" s="43"/>
      <c r="E223" s="43"/>
      <c r="F223" s="43"/>
      <c r="G223" s="43"/>
      <c r="H223" s="43"/>
      <c r="I223" s="43"/>
      <c r="J223" s="43"/>
    </row>
    <row r="224" spans="2:10">
      <c r="B224" s="43"/>
      <c r="C224" s="43"/>
      <c r="D224" s="43"/>
      <c r="E224" s="43"/>
      <c r="F224" s="43"/>
      <c r="G224" s="43"/>
      <c r="H224" s="43"/>
      <c r="I224" s="43"/>
      <c r="J224" s="43"/>
    </row>
    <row r="225" spans="2:10">
      <c r="B225" s="43"/>
      <c r="C225" s="43"/>
      <c r="D225" s="43"/>
      <c r="E225" s="43"/>
      <c r="F225" s="43"/>
      <c r="G225" s="43"/>
      <c r="H225" s="43"/>
      <c r="I225" s="43"/>
      <c r="J225" s="43"/>
    </row>
    <row r="226" spans="2:10">
      <c r="B226" s="43"/>
      <c r="C226" s="43"/>
      <c r="D226" s="43"/>
      <c r="E226" s="43"/>
      <c r="F226" s="43"/>
      <c r="G226" s="43"/>
      <c r="H226" s="43"/>
      <c r="I226" s="43"/>
      <c r="J226" s="43"/>
    </row>
    <row r="227" spans="2:10">
      <c r="B227" s="43"/>
    </row>
    <row r="228" spans="2:10">
      <c r="B228" s="43"/>
    </row>
    <row r="229" spans="2:10">
      <c r="B229" s="43"/>
    </row>
    <row r="230" spans="2:10">
      <c r="B230" s="43"/>
    </row>
    <row r="231" spans="2:10">
      <c r="B231" s="43"/>
    </row>
    <row r="232" spans="2:10">
      <c r="B232" s="43"/>
    </row>
    <row r="233" spans="2:10">
      <c r="B233" s="43"/>
    </row>
    <row r="234" spans="2:10">
      <c r="B234" s="43"/>
    </row>
    <row r="235" spans="2:10">
      <c r="B235" s="43"/>
    </row>
    <row r="236" spans="2:10">
      <c r="B236" s="43"/>
    </row>
    <row r="237" spans="2:10">
      <c r="B237" s="43"/>
    </row>
    <row r="238" spans="2:10">
      <c r="B238" s="43"/>
    </row>
    <row r="239" spans="2:10">
      <c r="B239" s="43"/>
    </row>
    <row r="240" spans="2:10">
      <c r="B240" s="43"/>
    </row>
    <row r="241" spans="2:2">
      <c r="B241" s="43"/>
    </row>
    <row r="242" spans="2:2">
      <c r="B242" s="43"/>
    </row>
    <row r="243" spans="2:2">
      <c r="B243" s="43"/>
    </row>
    <row r="244" spans="2:2">
      <c r="B244" s="43"/>
    </row>
    <row r="245" spans="2:2">
      <c r="B245" s="43"/>
    </row>
    <row r="246" spans="2:2">
      <c r="B246" s="43"/>
    </row>
    <row r="247" spans="2:2">
      <c r="B247" s="43"/>
    </row>
    <row r="248" spans="2:2">
      <c r="B248" s="43"/>
    </row>
    <row r="249" spans="2:2">
      <c r="B249" s="43"/>
    </row>
    <row r="250" spans="2:2">
      <c r="B250" s="43"/>
    </row>
    <row r="251" spans="2:2">
      <c r="B251" s="43"/>
    </row>
    <row r="252" spans="2:2">
      <c r="B252" s="43"/>
    </row>
    <row r="253" spans="2:2">
      <c r="B253" s="43"/>
    </row>
    <row r="254" spans="2:2">
      <c r="B254" s="43"/>
    </row>
    <row r="255" spans="2:2">
      <c r="B255" s="43"/>
    </row>
    <row r="256" spans="2:2">
      <c r="B256" s="43"/>
    </row>
    <row r="257" spans="2:2">
      <c r="B257" s="43"/>
    </row>
  </sheetData>
  <mergeCells count="4">
    <mergeCell ref="B1:J1"/>
    <mergeCell ref="L1:L2"/>
    <mergeCell ref="M3:M33"/>
    <mergeCell ref="N1:N2"/>
  </mergeCells>
  <conditionalFormatting sqref="B2">
    <cfRule type="duplicateValues" dxfId="0" priority="2"/>
  </conditionalFormatting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435"/>
  <sheetViews>
    <sheetView zoomScale="145" zoomScaleNormal="145" workbookViewId="0">
      <selection activeCell="K2" sqref="K2"/>
    </sheetView>
  </sheetViews>
  <sheetFormatPr defaultColWidth="10" defaultRowHeight="11.25"/>
  <cols>
    <col min="1" max="1" width="4.75" style="17" customWidth="1"/>
    <col min="2" max="2" width="7.875" style="28" hidden="1" customWidth="1"/>
    <col min="3" max="3" width="7" style="29" customWidth="1"/>
    <col min="4" max="6" width="4.875" style="29" customWidth="1"/>
    <col min="7" max="7" width="6" style="29" customWidth="1"/>
    <col min="8" max="8" width="3.875" style="29" customWidth="1"/>
    <col min="9" max="28" width="4.875" style="29" customWidth="1"/>
    <col min="29" max="29" width="13.875" style="25" customWidth="1"/>
    <col min="30" max="31" width="10" style="25"/>
    <col min="32" max="32" width="76.125" style="25" customWidth="1"/>
    <col min="33" max="16384" width="10" style="17"/>
  </cols>
  <sheetData>
    <row r="1" ht="22.5" spans="1:33">
      <c r="A1" s="18" t="s">
        <v>293</v>
      </c>
      <c r="B1" s="30"/>
      <c r="C1" s="31" t="s">
        <v>333</v>
      </c>
      <c r="D1" s="31" t="s">
        <v>334</v>
      </c>
      <c r="E1" s="31" t="s">
        <v>335</v>
      </c>
      <c r="F1" s="31" t="s">
        <v>336</v>
      </c>
      <c r="G1" s="31" t="s">
        <v>337</v>
      </c>
      <c r="H1" s="32" t="s">
        <v>338</v>
      </c>
      <c r="I1" s="31" t="s">
        <v>339</v>
      </c>
      <c r="J1" s="31" t="s">
        <v>340</v>
      </c>
      <c r="K1" s="31" t="s">
        <v>341</v>
      </c>
      <c r="L1" s="31" t="s">
        <v>342</v>
      </c>
      <c r="M1" s="31" t="s">
        <v>343</v>
      </c>
      <c r="N1" s="31" t="s">
        <v>344</v>
      </c>
      <c r="O1" s="31" t="s">
        <v>345</v>
      </c>
      <c r="P1" s="31" t="s">
        <v>346</v>
      </c>
      <c r="Q1" s="31" t="s">
        <v>347</v>
      </c>
      <c r="R1" s="31" t="s">
        <v>348</v>
      </c>
      <c r="S1" s="31" t="s">
        <v>349</v>
      </c>
      <c r="T1" s="31" t="s">
        <v>350</v>
      </c>
      <c r="U1" s="31" t="s">
        <v>351</v>
      </c>
      <c r="V1" s="31" t="s">
        <v>352</v>
      </c>
      <c r="W1" s="31" t="s">
        <v>353</v>
      </c>
      <c r="X1" s="31" t="s">
        <v>354</v>
      </c>
      <c r="Y1" s="31" t="s">
        <v>355</v>
      </c>
      <c r="Z1" s="33"/>
      <c r="AA1" s="31" t="s">
        <v>356</v>
      </c>
      <c r="AB1" s="31"/>
      <c r="AC1" s="19" t="s">
        <v>357</v>
      </c>
      <c r="AF1" s="25" t="s">
        <v>358</v>
      </c>
      <c r="AG1" s="25"/>
    </row>
    <row r="2" spans="1:33">
      <c r="A2" s="21" t="s">
        <v>302</v>
      </c>
      <c r="B2" s="21" t="s">
        <v>359</v>
      </c>
      <c r="C2" s="21" t="s">
        <v>35</v>
      </c>
      <c r="D2" s="21">
        <v>666</v>
      </c>
      <c r="E2" s="21">
        <v>59</v>
      </c>
      <c r="F2" s="21">
        <v>56</v>
      </c>
      <c r="G2" s="21">
        <v>20000</v>
      </c>
      <c r="H2" s="81" t="s">
        <v>360</v>
      </c>
      <c r="I2" s="21">
        <v>60</v>
      </c>
      <c r="J2" s="21"/>
      <c r="K2" s="21" t="s">
        <v>233</v>
      </c>
      <c r="L2" s="21" t="s">
        <v>361</v>
      </c>
      <c r="M2" s="21"/>
      <c r="N2" s="21"/>
      <c r="O2" s="21"/>
      <c r="P2" s="21"/>
      <c r="Q2" s="21"/>
      <c r="R2" s="21"/>
      <c r="S2" s="21"/>
      <c r="T2" s="21"/>
      <c r="U2" s="21"/>
      <c r="V2" s="81" t="s">
        <v>360</v>
      </c>
      <c r="W2" s="81" t="s">
        <v>360</v>
      </c>
      <c r="X2" s="81" t="s">
        <v>360</v>
      </c>
      <c r="Y2" s="81" t="s">
        <v>360</v>
      </c>
      <c r="Z2" s="34"/>
      <c r="AA2" s="35" t="s">
        <v>362</v>
      </c>
      <c r="AB2" s="35" t="s">
        <v>363</v>
      </c>
      <c r="AC2" s="82" t="s">
        <v>360</v>
      </c>
      <c r="AD2" s="25" t="str">
        <f>B2</f>
        <v>城池数据1</v>
      </c>
      <c r="AF2" s="25" t="str">
        <f>AD2</f>
        <v>城池数据1</v>
      </c>
      <c r="AG2" s="25"/>
    </row>
    <row r="3" spans="1:33">
      <c r="A3" s="26" t="s">
        <v>303</v>
      </c>
      <c r="B3" s="21" t="s">
        <v>364</v>
      </c>
      <c r="C3" s="21" t="s">
        <v>35</v>
      </c>
      <c r="D3" s="21">
        <v>666</v>
      </c>
      <c r="E3" s="21">
        <v>51</v>
      </c>
      <c r="F3" s="21">
        <v>55</v>
      </c>
      <c r="G3" s="21">
        <v>31000</v>
      </c>
      <c r="H3" s="81" t="s">
        <v>360</v>
      </c>
      <c r="I3" s="21">
        <v>80</v>
      </c>
      <c r="J3" s="21"/>
      <c r="K3" s="21" t="s">
        <v>182</v>
      </c>
      <c r="L3" s="21" t="s">
        <v>220</v>
      </c>
      <c r="M3" s="21" t="s">
        <v>75</v>
      </c>
      <c r="N3" s="21"/>
      <c r="O3" s="21"/>
      <c r="P3" s="21"/>
      <c r="Q3" s="21"/>
      <c r="R3" s="21"/>
      <c r="S3" s="21"/>
      <c r="T3" s="21"/>
      <c r="U3" s="21"/>
      <c r="V3" s="81" t="s">
        <v>360</v>
      </c>
      <c r="W3" s="81" t="s">
        <v>360</v>
      </c>
      <c r="X3" s="81" t="s">
        <v>360</v>
      </c>
      <c r="Y3" s="81" t="s">
        <v>360</v>
      </c>
      <c r="Z3" s="34"/>
      <c r="AA3" s="35" t="s">
        <v>365</v>
      </c>
      <c r="AB3" s="35" t="s">
        <v>363</v>
      </c>
      <c r="AC3" s="35">
        <v>40</v>
      </c>
      <c r="AD3" s="25" t="str">
        <f>C2</f>
        <v>孙坚</v>
      </c>
      <c r="AF3" s="25" t="str">
        <f>".STR 《{"&amp;AD3&amp;"}《"</f>
        <v>.STR 《{孙坚}《</v>
      </c>
      <c r="AG3" s="25"/>
    </row>
    <row r="4" spans="1:33">
      <c r="A4" s="21" t="s">
        <v>304</v>
      </c>
      <c r="B4" s="21" t="s">
        <v>366</v>
      </c>
      <c r="C4" s="21" t="s">
        <v>35</v>
      </c>
      <c r="D4" s="21">
        <v>666</v>
      </c>
      <c r="E4" s="21">
        <v>55</v>
      </c>
      <c r="F4" s="21">
        <v>57</v>
      </c>
      <c r="G4" s="21">
        <v>39000</v>
      </c>
      <c r="H4" s="81" t="s">
        <v>360</v>
      </c>
      <c r="I4" s="21">
        <v>72</v>
      </c>
      <c r="J4" s="21"/>
      <c r="K4" s="21" t="s">
        <v>35</v>
      </c>
      <c r="L4" s="21" t="s">
        <v>189</v>
      </c>
      <c r="M4" s="21" t="s">
        <v>98</v>
      </c>
      <c r="N4" s="21"/>
      <c r="O4" s="21"/>
      <c r="P4" s="21"/>
      <c r="Q4" s="21"/>
      <c r="R4" s="21"/>
      <c r="S4" s="21"/>
      <c r="T4" s="21"/>
      <c r="U4" s="21"/>
      <c r="V4" s="81" t="s">
        <v>360</v>
      </c>
      <c r="W4" s="81" t="s">
        <v>360</v>
      </c>
      <c r="X4" s="81" t="s">
        <v>360</v>
      </c>
      <c r="Y4" s="81" t="s">
        <v>360</v>
      </c>
      <c r="Z4" s="34"/>
      <c r="AA4" s="35" t="s">
        <v>365</v>
      </c>
      <c r="AB4" s="35" t="s">
        <v>367</v>
      </c>
      <c r="AC4" s="35">
        <v>40</v>
      </c>
      <c r="AD4" s="25">
        <f>D2</f>
        <v>666</v>
      </c>
      <c r="AF4" s="29" t="str">
        <f>"_DB3 "&amp;AD4&amp;" ;金钱"</f>
        <v>_DB3 666 ;金钱</v>
      </c>
      <c r="AG4" s="25"/>
    </row>
    <row r="5" spans="1:33">
      <c r="A5" s="21" t="s">
        <v>305</v>
      </c>
      <c r="B5" s="21" t="s">
        <v>368</v>
      </c>
      <c r="C5" s="21" t="s">
        <v>38</v>
      </c>
      <c r="D5" s="21">
        <v>666</v>
      </c>
      <c r="E5" s="21">
        <v>93</v>
      </c>
      <c r="F5" s="21">
        <v>96</v>
      </c>
      <c r="G5" s="21">
        <v>59000</v>
      </c>
      <c r="H5" s="81" t="s">
        <v>360</v>
      </c>
      <c r="I5" s="21">
        <v>81</v>
      </c>
      <c r="J5" s="21"/>
      <c r="K5" s="21" t="s">
        <v>38</v>
      </c>
      <c r="L5" s="21" t="s">
        <v>145</v>
      </c>
      <c r="M5" s="21"/>
      <c r="N5" s="21"/>
      <c r="O5" s="21"/>
      <c r="P5" s="21"/>
      <c r="Q5" s="21"/>
      <c r="R5" s="21"/>
      <c r="S5" s="21"/>
      <c r="T5" s="21"/>
      <c r="U5" s="21"/>
      <c r="V5" s="81" t="s">
        <v>360</v>
      </c>
      <c r="W5" s="81" t="s">
        <v>360</v>
      </c>
      <c r="X5" s="81" t="s">
        <v>360</v>
      </c>
      <c r="Y5" s="81" t="s">
        <v>360</v>
      </c>
      <c r="Z5" s="34"/>
      <c r="AA5" s="35" t="s">
        <v>369</v>
      </c>
      <c r="AB5" s="35" t="s">
        <v>370</v>
      </c>
      <c r="AC5" s="35">
        <v>40</v>
      </c>
      <c r="AD5" s="25">
        <f>E2</f>
        <v>59</v>
      </c>
      <c r="AF5" s="29" t="str">
        <f>".dw "&amp;AD5&amp;","&amp;AD6&amp;" ;土地、商业值"</f>
        <v>.dw 59,56 ;土地、商业值</v>
      </c>
      <c r="AG5" s="25"/>
    </row>
    <row r="6" spans="1:33">
      <c r="A6" s="26" t="s">
        <v>306</v>
      </c>
      <c r="B6" s="21" t="s">
        <v>371</v>
      </c>
      <c r="C6" s="21" t="s">
        <v>29</v>
      </c>
      <c r="D6" s="21">
        <v>666</v>
      </c>
      <c r="E6" s="21">
        <v>58</v>
      </c>
      <c r="F6" s="21">
        <v>59</v>
      </c>
      <c r="G6" s="21">
        <v>42000</v>
      </c>
      <c r="H6" s="81" t="s">
        <v>360</v>
      </c>
      <c r="I6" s="21">
        <v>81</v>
      </c>
      <c r="J6" s="21"/>
      <c r="K6" s="21" t="s">
        <v>29</v>
      </c>
      <c r="L6" s="21" t="s">
        <v>209</v>
      </c>
      <c r="M6" s="21" t="s">
        <v>142</v>
      </c>
      <c r="N6" s="21" t="s">
        <v>48</v>
      </c>
      <c r="O6" s="21"/>
      <c r="P6" s="21"/>
      <c r="Q6" s="21"/>
      <c r="R6" s="21"/>
      <c r="S6" s="21"/>
      <c r="T6" s="21"/>
      <c r="U6" s="21"/>
      <c r="V6" s="81" t="s">
        <v>360</v>
      </c>
      <c r="W6" s="81" t="s">
        <v>360</v>
      </c>
      <c r="X6" s="81" t="s">
        <v>360</v>
      </c>
      <c r="Y6" s="81" t="s">
        <v>360</v>
      </c>
      <c r="Z6" s="34"/>
      <c r="AA6" s="35" t="s">
        <v>365</v>
      </c>
      <c r="AB6" s="35" t="s">
        <v>372</v>
      </c>
      <c r="AC6" s="35">
        <v>40</v>
      </c>
      <c r="AD6" s="25">
        <f>F2</f>
        <v>56</v>
      </c>
      <c r="AF6" s="29" t="str">
        <f>"_DB3 "&amp;AD7&amp;" ;人口"</f>
        <v>_DB3 20000 ;人口</v>
      </c>
      <c r="AG6" s="25"/>
    </row>
    <row r="7" spans="1:33">
      <c r="A7" s="21" t="s">
        <v>307</v>
      </c>
      <c r="B7" s="21" t="s">
        <v>373</v>
      </c>
      <c r="C7" s="21" t="s">
        <v>42</v>
      </c>
      <c r="D7" s="21">
        <v>666</v>
      </c>
      <c r="E7" s="21">
        <v>56</v>
      </c>
      <c r="F7" s="21">
        <v>50</v>
      </c>
      <c r="G7" s="21">
        <v>32000</v>
      </c>
      <c r="H7" s="81" t="s">
        <v>360</v>
      </c>
      <c r="I7" s="21">
        <v>76</v>
      </c>
      <c r="J7" s="21"/>
      <c r="K7" s="21" t="s">
        <v>42</v>
      </c>
      <c r="L7" s="21" t="s">
        <v>248</v>
      </c>
      <c r="M7" s="21" t="s">
        <v>235</v>
      </c>
      <c r="N7" s="21" t="s">
        <v>205</v>
      </c>
      <c r="O7" s="21" t="s">
        <v>183</v>
      </c>
      <c r="P7" s="21" t="s">
        <v>195</v>
      </c>
      <c r="Q7" s="21" t="s">
        <v>84</v>
      </c>
      <c r="R7" s="21"/>
      <c r="S7" s="21"/>
      <c r="T7" s="21"/>
      <c r="U7" s="21"/>
      <c r="V7" s="81" t="s">
        <v>360</v>
      </c>
      <c r="W7" s="81" t="s">
        <v>360</v>
      </c>
      <c r="X7" s="81" t="s">
        <v>360</v>
      </c>
      <c r="Y7" s="81" t="s">
        <v>360</v>
      </c>
      <c r="Z7" s="34"/>
      <c r="AA7" s="35" t="s">
        <v>365</v>
      </c>
      <c r="AB7" s="35" t="s">
        <v>374</v>
      </c>
      <c r="AC7" s="35">
        <v>40</v>
      </c>
      <c r="AD7" s="25">
        <f>G2</f>
        <v>20000</v>
      </c>
      <c r="AF7" s="29" t="str">
        <f>".dw "&amp;AD8&amp;" ;后备兵力"</f>
        <v>.dw 00 ;后备兵力</v>
      </c>
      <c r="AG7" s="25"/>
    </row>
    <row r="8" spans="1:33">
      <c r="A8" s="21" t="s">
        <v>308</v>
      </c>
      <c r="B8" s="21" t="s">
        <v>375</v>
      </c>
      <c r="C8" s="21" t="s">
        <v>27</v>
      </c>
      <c r="D8" s="21">
        <v>666</v>
      </c>
      <c r="E8" s="21">
        <v>29</v>
      </c>
      <c r="F8" s="21">
        <v>31</v>
      </c>
      <c r="G8" s="21">
        <v>21000</v>
      </c>
      <c r="H8" s="81" t="s">
        <v>360</v>
      </c>
      <c r="I8" s="21">
        <v>68</v>
      </c>
      <c r="J8" s="21"/>
      <c r="K8" s="21" t="s">
        <v>27</v>
      </c>
      <c r="L8" s="21" t="s">
        <v>228</v>
      </c>
      <c r="M8" s="21"/>
      <c r="N8" s="21"/>
      <c r="O8" s="21"/>
      <c r="P8" s="21"/>
      <c r="Q8" s="21"/>
      <c r="R8" s="21"/>
      <c r="S8" s="21"/>
      <c r="T8" s="21"/>
      <c r="U8" s="21"/>
      <c r="V8" s="81" t="s">
        <v>360</v>
      </c>
      <c r="W8" s="81" t="s">
        <v>360</v>
      </c>
      <c r="X8" s="81" t="s">
        <v>360</v>
      </c>
      <c r="Y8" s="81" t="s">
        <v>360</v>
      </c>
      <c r="Z8" s="34"/>
      <c r="AA8" s="35" t="s">
        <v>376</v>
      </c>
      <c r="AB8" s="35" t="s">
        <v>377</v>
      </c>
      <c r="AC8" s="82" t="s">
        <v>360</v>
      </c>
      <c r="AD8" s="83" t="str">
        <f>H2</f>
        <v>00</v>
      </c>
      <c r="AF8" s="29" t="str">
        <f>".dB "&amp;AD8&amp;" ;未知"</f>
        <v>.dB 00 ;未知</v>
      </c>
      <c r="AG8" s="25"/>
    </row>
    <row r="9" spans="1:33">
      <c r="A9" s="27" t="s">
        <v>309</v>
      </c>
      <c r="B9" s="21" t="s">
        <v>378</v>
      </c>
      <c r="C9" s="21" t="s">
        <v>33</v>
      </c>
      <c r="D9" s="21">
        <v>666</v>
      </c>
      <c r="E9" s="21">
        <v>31</v>
      </c>
      <c r="F9" s="21">
        <v>32</v>
      </c>
      <c r="G9" s="21">
        <v>86000</v>
      </c>
      <c r="H9" s="81" t="s">
        <v>360</v>
      </c>
      <c r="I9" s="21">
        <v>78</v>
      </c>
      <c r="J9" s="21"/>
      <c r="K9" s="21" t="s">
        <v>33</v>
      </c>
      <c r="L9" s="21" t="s">
        <v>224</v>
      </c>
      <c r="M9" s="21"/>
      <c r="N9" s="21"/>
      <c r="O9" s="21"/>
      <c r="P9" s="21"/>
      <c r="Q9" s="21"/>
      <c r="R9" s="21"/>
      <c r="S9" s="21"/>
      <c r="T9" s="21"/>
      <c r="U9" s="21"/>
      <c r="V9" s="81" t="s">
        <v>360</v>
      </c>
      <c r="W9" s="81" t="s">
        <v>360</v>
      </c>
      <c r="X9" s="81" t="s">
        <v>360</v>
      </c>
      <c r="Y9" s="81" t="s">
        <v>360</v>
      </c>
      <c r="Z9" s="34"/>
      <c r="AA9" s="35" t="s">
        <v>379</v>
      </c>
      <c r="AB9" s="35" t="s">
        <v>380</v>
      </c>
      <c r="AC9" s="82" t="s">
        <v>360</v>
      </c>
      <c r="AD9" s="25">
        <f>I2</f>
        <v>60</v>
      </c>
      <c r="AF9" s="29" t="str">
        <f>".dw "&amp;AD9&amp;" ;统治度"</f>
        <v>.dw 60 ;统治度</v>
      </c>
      <c r="AG9" s="25"/>
    </row>
    <row r="10" spans="1:33">
      <c r="A10" s="21" t="s">
        <v>310</v>
      </c>
      <c r="B10" s="21" t="s">
        <v>381</v>
      </c>
      <c r="C10" s="21" t="s">
        <v>28</v>
      </c>
      <c r="D10" s="21">
        <v>666</v>
      </c>
      <c r="E10" s="21">
        <v>78</v>
      </c>
      <c r="F10" s="21">
        <v>70</v>
      </c>
      <c r="G10" s="21">
        <v>89000</v>
      </c>
      <c r="H10" s="81" t="s">
        <v>360</v>
      </c>
      <c r="I10" s="21">
        <v>69</v>
      </c>
      <c r="J10" s="21"/>
      <c r="K10" s="21" t="s">
        <v>28</v>
      </c>
      <c r="L10" s="21" t="s">
        <v>122</v>
      </c>
      <c r="M10" s="21" t="s">
        <v>176</v>
      </c>
      <c r="N10" s="21" t="s">
        <v>89</v>
      </c>
      <c r="O10" s="21" t="s">
        <v>173</v>
      </c>
      <c r="P10" s="21" t="s">
        <v>269</v>
      </c>
      <c r="Q10" s="21" t="s">
        <v>97</v>
      </c>
      <c r="R10" s="21" t="s">
        <v>216</v>
      </c>
      <c r="S10" s="21"/>
      <c r="T10" s="21"/>
      <c r="U10" s="21"/>
      <c r="V10" s="81" t="s">
        <v>360</v>
      </c>
      <c r="W10" s="81" t="s">
        <v>360</v>
      </c>
      <c r="X10" s="81" t="s">
        <v>360</v>
      </c>
      <c r="Y10" s="81" t="s">
        <v>360</v>
      </c>
      <c r="Z10" s="34"/>
      <c r="AA10" s="35" t="s">
        <v>382</v>
      </c>
      <c r="AB10" s="35" t="s">
        <v>372</v>
      </c>
      <c r="AC10" s="35">
        <v>40</v>
      </c>
      <c r="AF10" s="25" t="str">
        <f>".STR 《"&amp;J33&amp;K33&amp;L33&amp;M33&amp;N33&amp;O33&amp;P33&amp;Q33&amp;R33&amp;S33&amp;T33&amp;U33&amp;"《"</f>
        <v>.STR 《{空白}{卫温}{诸葛直}{空白}{空白}{空白}{空白}{空白}{空白}{空白}{空白}{空白}《</v>
      </c>
      <c r="AG10" s="25"/>
    </row>
    <row r="11" spans="1:33">
      <c r="A11" s="27" t="s">
        <v>311</v>
      </c>
      <c r="B11" s="21" t="s">
        <v>383</v>
      </c>
      <c r="C11" s="21" t="s">
        <v>30</v>
      </c>
      <c r="D11" s="21">
        <v>666</v>
      </c>
      <c r="E11" s="21">
        <v>33</v>
      </c>
      <c r="F11" s="21">
        <v>35</v>
      </c>
      <c r="G11" s="21">
        <v>18000</v>
      </c>
      <c r="H11" s="81" t="s">
        <v>360</v>
      </c>
      <c r="I11" s="21">
        <v>70</v>
      </c>
      <c r="J11" s="21"/>
      <c r="K11" s="21" t="s">
        <v>30</v>
      </c>
      <c r="L11" s="21" t="s">
        <v>93</v>
      </c>
      <c r="M11" s="21" t="s">
        <v>253</v>
      </c>
      <c r="N11" s="21"/>
      <c r="O11" s="21"/>
      <c r="P11" s="21"/>
      <c r="Q11" s="21"/>
      <c r="R11" s="21"/>
      <c r="S11" s="21"/>
      <c r="T11" s="21"/>
      <c r="U11" s="21"/>
      <c r="V11" s="81" t="s">
        <v>360</v>
      </c>
      <c r="W11" s="81" t="s">
        <v>360</v>
      </c>
      <c r="X11" s="81" t="s">
        <v>360</v>
      </c>
      <c r="Y11" s="81" t="s">
        <v>360</v>
      </c>
      <c r="Z11" s="34"/>
      <c r="AA11" s="35" t="s">
        <v>384</v>
      </c>
      <c r="AB11" s="35" t="s">
        <v>385</v>
      </c>
      <c r="AC11" s="35">
        <v>40</v>
      </c>
      <c r="AD11" s="83" t="str">
        <f>V2</f>
        <v>00</v>
      </c>
      <c r="AF11" s="29" t="str">
        <f>".dw "&amp;AD11&amp;" ;武器"</f>
        <v>.dw 00 ;武器</v>
      </c>
      <c r="AG11" s="25"/>
    </row>
    <row r="12" spans="1:33">
      <c r="A12" s="21" t="s">
        <v>312</v>
      </c>
      <c r="B12" s="21" t="s">
        <v>386</v>
      </c>
      <c r="C12" s="21" t="s">
        <v>46</v>
      </c>
      <c r="D12" s="21">
        <v>666</v>
      </c>
      <c r="E12" s="21">
        <v>12</v>
      </c>
      <c r="F12" s="21">
        <v>13</v>
      </c>
      <c r="G12" s="21">
        <v>25000</v>
      </c>
      <c r="H12" s="81" t="s">
        <v>360</v>
      </c>
      <c r="I12" s="21">
        <v>61</v>
      </c>
      <c r="J12" s="21"/>
      <c r="K12" s="21" t="s">
        <v>46</v>
      </c>
      <c r="L12" s="21" t="s">
        <v>174</v>
      </c>
      <c r="M12" s="21"/>
      <c r="N12" s="21"/>
      <c r="O12" s="21"/>
      <c r="P12" s="21"/>
      <c r="Q12" s="21"/>
      <c r="R12" s="21"/>
      <c r="S12" s="21"/>
      <c r="T12" s="21"/>
      <c r="U12" s="21"/>
      <c r="V12" s="81" t="s">
        <v>360</v>
      </c>
      <c r="W12" s="81" t="s">
        <v>360</v>
      </c>
      <c r="X12" s="81" t="s">
        <v>360</v>
      </c>
      <c r="Y12" s="81" t="s">
        <v>360</v>
      </c>
      <c r="Z12" s="34"/>
      <c r="AA12" s="35" t="s">
        <v>387</v>
      </c>
      <c r="AB12" s="35" t="s">
        <v>380</v>
      </c>
      <c r="AC12" s="82" t="s">
        <v>360</v>
      </c>
      <c r="AD12" s="83" t="str">
        <f>W2</f>
        <v>00</v>
      </c>
      <c r="AF12" s="29" t="str">
        <f>".dB "&amp;AD12&amp;" ;宝石"</f>
        <v>.dB 00 ;宝石</v>
      </c>
      <c r="AG12" s="25"/>
    </row>
    <row r="13" spans="1:33">
      <c r="A13" s="21" t="s">
        <v>313</v>
      </c>
      <c r="B13" s="21" t="s">
        <v>388</v>
      </c>
      <c r="C13" s="21" t="s">
        <v>25</v>
      </c>
      <c r="D13" s="21">
        <v>2022</v>
      </c>
      <c r="E13" s="21">
        <v>999</v>
      </c>
      <c r="F13" s="21">
        <v>999</v>
      </c>
      <c r="G13" s="21">
        <v>99900</v>
      </c>
      <c r="H13" s="81" t="s">
        <v>360</v>
      </c>
      <c r="I13" s="21">
        <v>68</v>
      </c>
      <c r="J13" s="21"/>
      <c r="K13" s="21" t="s">
        <v>132</v>
      </c>
      <c r="L13" s="21" t="s">
        <v>96</v>
      </c>
      <c r="M13" s="21" t="s">
        <v>81</v>
      </c>
      <c r="N13" s="21" t="s">
        <v>257</v>
      </c>
      <c r="O13" s="21" t="s">
        <v>106</v>
      </c>
      <c r="P13" s="21" t="s">
        <v>134</v>
      </c>
      <c r="Q13" s="21" t="s">
        <v>218</v>
      </c>
      <c r="R13" s="21" t="s">
        <v>77</v>
      </c>
      <c r="S13" s="21"/>
      <c r="T13" s="21"/>
      <c r="U13" s="21"/>
      <c r="V13" s="81" t="s">
        <v>360</v>
      </c>
      <c r="W13" s="21">
        <v>99</v>
      </c>
      <c r="X13" s="21">
        <v>99</v>
      </c>
      <c r="Y13" s="21">
        <v>99</v>
      </c>
      <c r="Z13" s="34"/>
      <c r="AA13" s="35" t="s">
        <v>387</v>
      </c>
      <c r="AB13" s="35" t="s">
        <v>372</v>
      </c>
      <c r="AC13" s="35">
        <v>80</v>
      </c>
      <c r="AF13" s="29" t="str">
        <f>".dB $00,$FF,$FF ;未知"</f>
        <v>.dB $00,$FF,$FF ;未知</v>
      </c>
      <c r="AG13" s="25"/>
    </row>
    <row r="14" spans="1:33">
      <c r="A14" s="27" t="s">
        <v>314</v>
      </c>
      <c r="B14" s="21" t="s">
        <v>389</v>
      </c>
      <c r="C14" s="21" t="s">
        <v>34</v>
      </c>
      <c r="D14" s="21">
        <v>666</v>
      </c>
      <c r="E14" s="21">
        <v>26</v>
      </c>
      <c r="F14" s="21">
        <v>21</v>
      </c>
      <c r="G14" s="21">
        <v>22000</v>
      </c>
      <c r="H14" s="81" t="s">
        <v>360</v>
      </c>
      <c r="I14" s="21">
        <v>55</v>
      </c>
      <c r="J14" s="21"/>
      <c r="K14" s="21" t="s">
        <v>34</v>
      </c>
      <c r="L14" s="21" t="s">
        <v>101</v>
      </c>
      <c r="M14" s="21"/>
      <c r="N14" s="21"/>
      <c r="O14" s="21"/>
      <c r="P14" s="21"/>
      <c r="Q14" s="21"/>
      <c r="R14" s="21"/>
      <c r="S14" s="21"/>
      <c r="T14" s="21"/>
      <c r="U14" s="21"/>
      <c r="V14" s="81" t="s">
        <v>360</v>
      </c>
      <c r="W14" s="81" t="s">
        <v>360</v>
      </c>
      <c r="X14" s="81" t="s">
        <v>360</v>
      </c>
      <c r="Y14" s="81" t="s">
        <v>360</v>
      </c>
      <c r="Z14" s="34"/>
      <c r="AA14" s="35" t="s">
        <v>372</v>
      </c>
      <c r="AB14" s="35" t="s">
        <v>374</v>
      </c>
      <c r="AC14" s="35">
        <v>80</v>
      </c>
      <c r="AD14" s="83" t="str">
        <f>X2</f>
        <v>00</v>
      </c>
      <c r="AF14" s="29" t="str">
        <f>".dB "&amp;AD14&amp;" ;手镯"</f>
        <v>.dB 00 ;手镯</v>
      </c>
      <c r="AG14" s="25"/>
    </row>
    <row r="15" spans="1:33">
      <c r="A15" s="27" t="s">
        <v>315</v>
      </c>
      <c r="B15" s="21" t="s">
        <v>390</v>
      </c>
      <c r="C15" s="21" t="s">
        <v>34</v>
      </c>
      <c r="D15" s="21">
        <v>666</v>
      </c>
      <c r="E15" s="21">
        <v>21</v>
      </c>
      <c r="F15" s="21">
        <v>26</v>
      </c>
      <c r="G15" s="21">
        <v>35000</v>
      </c>
      <c r="H15" s="81" t="s">
        <v>360</v>
      </c>
      <c r="I15" s="21">
        <v>60</v>
      </c>
      <c r="J15" s="21"/>
      <c r="K15" s="21" t="s">
        <v>255</v>
      </c>
      <c r="L15" s="21" t="s">
        <v>159</v>
      </c>
      <c r="M15" s="21"/>
      <c r="N15" s="21"/>
      <c r="O15" s="21"/>
      <c r="P15" s="21"/>
      <c r="Q15" s="21"/>
      <c r="R15" s="21"/>
      <c r="S15" s="21"/>
      <c r="T15" s="21"/>
      <c r="U15" s="21"/>
      <c r="V15" s="81" t="s">
        <v>360</v>
      </c>
      <c r="W15" s="81" t="s">
        <v>360</v>
      </c>
      <c r="X15" s="81" t="s">
        <v>360</v>
      </c>
      <c r="Y15" s="81" t="s">
        <v>360</v>
      </c>
      <c r="Z15" s="34"/>
      <c r="AA15" s="35" t="s">
        <v>372</v>
      </c>
      <c r="AB15" s="35" t="s">
        <v>391</v>
      </c>
      <c r="AC15" s="35">
        <v>80</v>
      </c>
      <c r="AD15" s="83" t="str">
        <f>Y2</f>
        <v>00</v>
      </c>
      <c r="AF15" s="29" t="str">
        <f>".dB "&amp;AD15&amp;" ;指环"</f>
        <v>.dB 00 ;指环</v>
      </c>
      <c r="AG15" s="25"/>
    </row>
    <row r="16" spans="1:33">
      <c r="A16" s="21" t="s">
        <v>316</v>
      </c>
      <c r="B16" s="21" t="s">
        <v>392</v>
      </c>
      <c r="C16" s="21" t="s">
        <v>32</v>
      </c>
      <c r="D16" s="21">
        <v>666</v>
      </c>
      <c r="E16" s="21">
        <v>62</v>
      </c>
      <c r="F16" s="21">
        <v>59</v>
      </c>
      <c r="G16" s="21">
        <v>32000</v>
      </c>
      <c r="H16" s="81" t="s">
        <v>360</v>
      </c>
      <c r="I16" s="21">
        <v>86</v>
      </c>
      <c r="J16" s="21"/>
      <c r="K16" s="21" t="s">
        <v>259</v>
      </c>
      <c r="L16" s="21" t="s">
        <v>231</v>
      </c>
      <c r="M16" s="21"/>
      <c r="N16" s="21"/>
      <c r="O16" s="21"/>
      <c r="P16" s="21"/>
      <c r="Q16" s="21"/>
      <c r="R16" s="21"/>
      <c r="S16" s="21"/>
      <c r="T16" s="21"/>
      <c r="U16" s="21"/>
      <c r="V16" s="81" t="s">
        <v>360</v>
      </c>
      <c r="W16" s="81" t="s">
        <v>360</v>
      </c>
      <c r="X16" s="81" t="s">
        <v>360</v>
      </c>
      <c r="Y16" s="81" t="s">
        <v>360</v>
      </c>
      <c r="Z16" s="34"/>
      <c r="AA16" s="35" t="s">
        <v>393</v>
      </c>
      <c r="AB16" s="35" t="s">
        <v>393</v>
      </c>
      <c r="AC16" s="35">
        <v>80</v>
      </c>
      <c r="AD16" s="25" t="str">
        <f>B3</f>
        <v>城池数据2</v>
      </c>
      <c r="AF16" s="25" t="str">
        <f>AD16</f>
        <v>城池数据2</v>
      </c>
      <c r="AG16" s="25"/>
    </row>
    <row r="17" spans="1:33">
      <c r="A17" s="21" t="s">
        <v>317</v>
      </c>
      <c r="B17" s="21" t="s">
        <v>394</v>
      </c>
      <c r="C17" s="21" t="s">
        <v>32</v>
      </c>
      <c r="D17" s="21">
        <v>666</v>
      </c>
      <c r="E17" s="21">
        <v>69</v>
      </c>
      <c r="F17" s="21">
        <v>72</v>
      </c>
      <c r="G17" s="21">
        <v>59000</v>
      </c>
      <c r="H17" s="81" t="s">
        <v>360</v>
      </c>
      <c r="I17" s="21">
        <v>95</v>
      </c>
      <c r="J17" s="21"/>
      <c r="K17" s="21" t="s">
        <v>32</v>
      </c>
      <c r="L17" s="21" t="s">
        <v>262</v>
      </c>
      <c r="M17" s="21" t="s">
        <v>261</v>
      </c>
      <c r="N17" s="21"/>
      <c r="O17" s="21"/>
      <c r="P17" s="21"/>
      <c r="Q17" s="21"/>
      <c r="R17" s="21"/>
      <c r="S17" s="21"/>
      <c r="T17" s="21"/>
      <c r="U17" s="21"/>
      <c r="V17" s="81" t="s">
        <v>360</v>
      </c>
      <c r="W17" s="81" t="s">
        <v>360</v>
      </c>
      <c r="X17" s="81" t="s">
        <v>360</v>
      </c>
      <c r="Y17" s="81" t="s">
        <v>360</v>
      </c>
      <c r="Z17" s="34"/>
      <c r="AA17" s="35" t="s">
        <v>372</v>
      </c>
      <c r="AB17" s="35" t="s">
        <v>395</v>
      </c>
      <c r="AC17" s="35">
        <v>80</v>
      </c>
      <c r="AD17" s="25" t="str">
        <f>C3</f>
        <v>孙坚</v>
      </c>
      <c r="AF17" s="25" t="str">
        <f>".STR 《{"&amp;AD17&amp;"}《"</f>
        <v>.STR 《{孙坚}《</v>
      </c>
      <c r="AG17" s="25"/>
    </row>
    <row r="18" spans="1:33">
      <c r="A18" s="21" t="s">
        <v>318</v>
      </c>
      <c r="B18" s="21" t="s">
        <v>396</v>
      </c>
      <c r="C18" s="21" t="s">
        <v>32</v>
      </c>
      <c r="D18" s="21">
        <v>666</v>
      </c>
      <c r="E18" s="21">
        <v>59</v>
      </c>
      <c r="F18" s="21">
        <v>56</v>
      </c>
      <c r="G18" s="21">
        <v>45000</v>
      </c>
      <c r="H18" s="81" t="s">
        <v>360</v>
      </c>
      <c r="I18" s="21">
        <v>76</v>
      </c>
      <c r="J18" s="21"/>
      <c r="K18" s="21" t="s">
        <v>230</v>
      </c>
      <c r="L18" s="21" t="s">
        <v>80</v>
      </c>
      <c r="M18" s="21"/>
      <c r="N18" s="21"/>
      <c r="O18" s="21"/>
      <c r="P18" s="21"/>
      <c r="Q18" s="21"/>
      <c r="R18" s="21"/>
      <c r="S18" s="21"/>
      <c r="T18" s="21"/>
      <c r="U18" s="21"/>
      <c r="V18" s="81" t="s">
        <v>360</v>
      </c>
      <c r="W18" s="81" t="s">
        <v>360</v>
      </c>
      <c r="X18" s="81" t="s">
        <v>360</v>
      </c>
      <c r="Y18" s="81" t="s">
        <v>360</v>
      </c>
      <c r="Z18" s="34"/>
      <c r="AA18" s="35" t="s">
        <v>397</v>
      </c>
      <c r="AB18" s="35" t="s">
        <v>363</v>
      </c>
      <c r="AC18" s="35">
        <v>80</v>
      </c>
      <c r="AD18" s="25">
        <f>D3</f>
        <v>666</v>
      </c>
      <c r="AF18" s="29" t="str">
        <f>"_DB3 "&amp;AD18&amp;" ;金钱"</f>
        <v>_DB3 666 ;金钱</v>
      </c>
      <c r="AG18" s="25"/>
    </row>
    <row r="19" spans="1:33">
      <c r="A19" s="27" t="s">
        <v>319</v>
      </c>
      <c r="B19" s="21" t="s">
        <v>398</v>
      </c>
      <c r="C19" s="21" t="s">
        <v>32</v>
      </c>
      <c r="D19" s="21">
        <v>666</v>
      </c>
      <c r="E19" s="21">
        <v>13</v>
      </c>
      <c r="F19" s="21">
        <v>19</v>
      </c>
      <c r="G19" s="21">
        <v>23000</v>
      </c>
      <c r="H19" s="81" t="s">
        <v>360</v>
      </c>
      <c r="I19" s="21">
        <v>52</v>
      </c>
      <c r="J19" s="21"/>
      <c r="K19" s="21" t="s">
        <v>169</v>
      </c>
      <c r="L19" s="21" t="s">
        <v>170</v>
      </c>
      <c r="M19" s="21"/>
      <c r="N19" s="21"/>
      <c r="O19" s="21"/>
      <c r="P19" s="21"/>
      <c r="Q19" s="21"/>
      <c r="R19" s="21"/>
      <c r="S19" s="21"/>
      <c r="T19" s="21"/>
      <c r="U19" s="21"/>
      <c r="V19" s="81" t="s">
        <v>360</v>
      </c>
      <c r="W19" s="81" t="s">
        <v>360</v>
      </c>
      <c r="X19" s="81" t="s">
        <v>360</v>
      </c>
      <c r="Y19" s="81" t="s">
        <v>360</v>
      </c>
      <c r="Z19" s="34"/>
      <c r="AA19" s="35" t="s">
        <v>391</v>
      </c>
      <c r="AB19" s="35" t="s">
        <v>363</v>
      </c>
      <c r="AC19" s="35">
        <v>80</v>
      </c>
      <c r="AD19" s="25">
        <f>E3</f>
        <v>51</v>
      </c>
      <c r="AF19" s="29" t="str">
        <f>".dw "&amp;AD19&amp;","&amp;AD20&amp;" ;土地、商业值"</f>
        <v>.dw 51,55 ;土地、商业值</v>
      </c>
      <c r="AG19" s="25"/>
    </row>
    <row r="20" spans="1:33">
      <c r="A20" s="27" t="s">
        <v>320</v>
      </c>
      <c r="B20" s="21" t="s">
        <v>399</v>
      </c>
      <c r="C20" s="21" t="s">
        <v>32</v>
      </c>
      <c r="D20" s="21">
        <v>666</v>
      </c>
      <c r="E20" s="21">
        <v>62</v>
      </c>
      <c r="F20" s="21">
        <v>68</v>
      </c>
      <c r="G20" s="21">
        <v>39000</v>
      </c>
      <c r="H20" s="81" t="s">
        <v>360</v>
      </c>
      <c r="I20" s="21">
        <v>79</v>
      </c>
      <c r="J20" s="21"/>
      <c r="K20" s="21" t="s">
        <v>214</v>
      </c>
      <c r="L20" s="21" t="s">
        <v>136</v>
      </c>
      <c r="M20" s="21"/>
      <c r="N20" s="21"/>
      <c r="O20" s="21"/>
      <c r="P20" s="21"/>
      <c r="Q20" s="21"/>
      <c r="R20" s="21"/>
      <c r="S20" s="21"/>
      <c r="T20" s="21"/>
      <c r="U20" s="21"/>
      <c r="V20" s="81" t="s">
        <v>360</v>
      </c>
      <c r="W20" s="81" t="s">
        <v>360</v>
      </c>
      <c r="X20" s="81" t="s">
        <v>360</v>
      </c>
      <c r="Y20" s="81" t="s">
        <v>360</v>
      </c>
      <c r="Z20" s="34"/>
      <c r="AA20" s="35" t="s">
        <v>367</v>
      </c>
      <c r="AB20" s="35" t="s">
        <v>387</v>
      </c>
      <c r="AC20" s="35">
        <v>80</v>
      </c>
      <c r="AD20" s="25">
        <f>F3</f>
        <v>55</v>
      </c>
      <c r="AF20" s="29" t="str">
        <f>"_DB3 "&amp;AD21&amp;" ;人口"</f>
        <v>_DB3 31000 ;人口</v>
      </c>
      <c r="AG20" s="25"/>
    </row>
    <row r="21" spans="1:33">
      <c r="A21" s="27" t="s">
        <v>321</v>
      </c>
      <c r="B21" s="21" t="s">
        <v>400</v>
      </c>
      <c r="C21" s="21" t="s">
        <v>31</v>
      </c>
      <c r="D21" s="21">
        <v>666</v>
      </c>
      <c r="E21" s="21">
        <v>93</v>
      </c>
      <c r="F21" s="21">
        <v>91</v>
      </c>
      <c r="G21" s="21">
        <v>92000</v>
      </c>
      <c r="H21" s="81" t="s">
        <v>360</v>
      </c>
      <c r="I21" s="21">
        <v>90</v>
      </c>
      <c r="J21" s="21"/>
      <c r="K21" s="21" t="s">
        <v>31</v>
      </c>
      <c r="L21" s="21" t="s">
        <v>126</v>
      </c>
      <c r="M21" s="21"/>
      <c r="N21" s="21"/>
      <c r="O21" s="21"/>
      <c r="P21" s="21"/>
      <c r="Q21" s="21"/>
      <c r="R21" s="21"/>
      <c r="S21" s="21"/>
      <c r="T21" s="21"/>
      <c r="U21" s="21"/>
      <c r="V21" s="81" t="s">
        <v>360</v>
      </c>
      <c r="W21" s="81" t="s">
        <v>360</v>
      </c>
      <c r="X21" s="81" t="s">
        <v>360</v>
      </c>
      <c r="Y21" s="81" t="s">
        <v>360</v>
      </c>
      <c r="Z21" s="34"/>
      <c r="AA21" s="35" t="s">
        <v>401</v>
      </c>
      <c r="AB21" s="35" t="s">
        <v>401</v>
      </c>
      <c r="AC21" s="82" t="s">
        <v>360</v>
      </c>
      <c r="AD21" s="25">
        <f>G3</f>
        <v>31000</v>
      </c>
      <c r="AF21" s="29" t="str">
        <f>".dw "&amp;AD22&amp;" ;后备兵力"</f>
        <v>.dw 00 ;后备兵力</v>
      </c>
      <c r="AG21" s="25"/>
    </row>
    <row r="22" spans="1:33">
      <c r="A22" s="21" t="s">
        <v>322</v>
      </c>
      <c r="B22" s="21" t="s">
        <v>402</v>
      </c>
      <c r="C22" s="21" t="s">
        <v>31</v>
      </c>
      <c r="D22" s="21">
        <v>666</v>
      </c>
      <c r="E22" s="21">
        <v>53</v>
      </c>
      <c r="F22" s="21">
        <v>52</v>
      </c>
      <c r="G22" s="21">
        <v>40000</v>
      </c>
      <c r="H22" s="81" t="s">
        <v>360</v>
      </c>
      <c r="I22" s="21">
        <v>69</v>
      </c>
      <c r="J22" s="21"/>
      <c r="K22" s="21" t="s">
        <v>111</v>
      </c>
      <c r="L22" s="21" t="s">
        <v>161</v>
      </c>
      <c r="M22" s="21"/>
      <c r="N22" s="21"/>
      <c r="O22" s="21"/>
      <c r="P22" s="21"/>
      <c r="Q22" s="21"/>
      <c r="R22" s="21"/>
      <c r="S22" s="21"/>
      <c r="T22" s="21"/>
      <c r="U22" s="21"/>
      <c r="V22" s="81" t="s">
        <v>360</v>
      </c>
      <c r="W22" s="81" t="s">
        <v>360</v>
      </c>
      <c r="X22" s="81" t="s">
        <v>360</v>
      </c>
      <c r="Y22" s="81" t="s">
        <v>360</v>
      </c>
      <c r="Z22" s="34"/>
      <c r="AA22" s="35" t="s">
        <v>387</v>
      </c>
      <c r="AB22" s="35" t="s">
        <v>384</v>
      </c>
      <c r="AC22" s="35">
        <v>80</v>
      </c>
      <c r="AD22" s="83" t="str">
        <f>H3</f>
        <v>00</v>
      </c>
      <c r="AF22" s="29" t="str">
        <f>".dB "&amp;AD22&amp;" ;未知"</f>
        <v>.dB 00 ;未知</v>
      </c>
      <c r="AG22" s="25"/>
    </row>
    <row r="23" spans="1:33">
      <c r="A23" s="21" t="s">
        <v>323</v>
      </c>
      <c r="B23" s="21" t="s">
        <v>403</v>
      </c>
      <c r="C23" s="21" t="s">
        <v>31</v>
      </c>
      <c r="D23" s="21">
        <v>666</v>
      </c>
      <c r="E23" s="21">
        <v>59</v>
      </c>
      <c r="F23" s="21">
        <v>69</v>
      </c>
      <c r="G23" s="21">
        <v>52000</v>
      </c>
      <c r="H23" s="81" t="s">
        <v>360</v>
      </c>
      <c r="I23" s="21">
        <v>78</v>
      </c>
      <c r="J23" s="21"/>
      <c r="K23" s="21" t="s">
        <v>50</v>
      </c>
      <c r="L23" s="21" t="s">
        <v>267</v>
      </c>
      <c r="M23" s="21"/>
      <c r="N23" s="21"/>
      <c r="O23" s="21"/>
      <c r="P23" s="21"/>
      <c r="Q23" s="21"/>
      <c r="R23" s="21"/>
      <c r="S23" s="21"/>
      <c r="T23" s="21"/>
      <c r="U23" s="21"/>
      <c r="V23" s="81" t="s">
        <v>360</v>
      </c>
      <c r="W23" s="81" t="s">
        <v>360</v>
      </c>
      <c r="X23" s="81" t="s">
        <v>360</v>
      </c>
      <c r="Y23" s="81" t="s">
        <v>360</v>
      </c>
      <c r="Z23" s="34"/>
      <c r="AA23" s="35" t="s">
        <v>404</v>
      </c>
      <c r="AB23" s="35" t="s">
        <v>404</v>
      </c>
      <c r="AC23" s="82" t="s">
        <v>360</v>
      </c>
      <c r="AD23" s="25">
        <f>I3</f>
        <v>80</v>
      </c>
      <c r="AF23" s="29" t="str">
        <f>".dw "&amp;AD23&amp;" ;统治度"</f>
        <v>.dw 80 ;统治度</v>
      </c>
      <c r="AG23" s="25"/>
    </row>
    <row r="24" spans="1:33">
      <c r="A24" s="27" t="s">
        <v>324</v>
      </c>
      <c r="B24" s="21" t="s">
        <v>405</v>
      </c>
      <c r="C24" s="21" t="s">
        <v>31</v>
      </c>
      <c r="D24" s="21">
        <v>666</v>
      </c>
      <c r="E24" s="21">
        <v>66</v>
      </c>
      <c r="F24" s="21">
        <v>62</v>
      </c>
      <c r="G24" s="21">
        <v>73000</v>
      </c>
      <c r="H24" s="81" t="s">
        <v>360</v>
      </c>
      <c r="I24" s="21">
        <v>73</v>
      </c>
      <c r="J24" s="21"/>
      <c r="K24" s="21" t="s">
        <v>206</v>
      </c>
      <c r="L24" s="21" t="s">
        <v>112</v>
      </c>
      <c r="M24" s="21"/>
      <c r="N24" s="21"/>
      <c r="O24" s="21"/>
      <c r="P24" s="21"/>
      <c r="Q24" s="21"/>
      <c r="R24" s="21"/>
      <c r="S24" s="21"/>
      <c r="T24" s="21"/>
      <c r="U24" s="21"/>
      <c r="V24" s="81" t="s">
        <v>360</v>
      </c>
      <c r="W24" s="81" t="s">
        <v>360</v>
      </c>
      <c r="X24" s="81" t="s">
        <v>360</v>
      </c>
      <c r="Y24" s="81" t="s">
        <v>360</v>
      </c>
      <c r="Z24" s="34"/>
      <c r="AA24" s="35" t="s">
        <v>406</v>
      </c>
      <c r="AB24" s="35" t="s">
        <v>387</v>
      </c>
      <c r="AC24" s="82" t="s">
        <v>360</v>
      </c>
      <c r="AF24" s="25" t="str">
        <f>".STR 《"&amp;J34&amp;K34&amp;L34&amp;M34&amp;N34&amp;O34&amp;P34&amp;Q34&amp;R34&amp;S34&amp;T34&amp;U34&amp;"《"</f>
        <v>.STR 《{空白}{全琮}{徐盛}{丁奉}{空白}{空白}{空白}{空白}{空白}{空白}{空白}{空白}《</v>
      </c>
      <c r="AG24" s="25"/>
    </row>
    <row r="25" spans="1:33">
      <c r="A25" s="27" t="s">
        <v>325</v>
      </c>
      <c r="B25" s="21" t="s">
        <v>407</v>
      </c>
      <c r="C25" s="21" t="s">
        <v>25</v>
      </c>
      <c r="D25" s="21">
        <v>666</v>
      </c>
      <c r="E25" s="21">
        <v>12</v>
      </c>
      <c r="F25" s="21">
        <v>13</v>
      </c>
      <c r="G25" s="21">
        <v>15000</v>
      </c>
      <c r="H25" s="81" t="s">
        <v>360</v>
      </c>
      <c r="I25" s="21">
        <v>99</v>
      </c>
      <c r="J25" s="21"/>
      <c r="K25" s="21" t="s">
        <v>151</v>
      </c>
      <c r="L25" s="21" t="s">
        <v>203</v>
      </c>
      <c r="M25" s="21" t="s">
        <v>219</v>
      </c>
      <c r="N25" s="21"/>
      <c r="O25" s="21"/>
      <c r="P25" s="21"/>
      <c r="Q25" s="21"/>
      <c r="R25" s="21"/>
      <c r="S25" s="21"/>
      <c r="T25" s="21"/>
      <c r="U25" s="21"/>
      <c r="V25" s="81" t="s">
        <v>360</v>
      </c>
      <c r="W25" s="81" t="s">
        <v>360</v>
      </c>
      <c r="X25" s="81" t="s">
        <v>360</v>
      </c>
      <c r="Y25" s="81" t="s">
        <v>360</v>
      </c>
      <c r="Z25" s="34"/>
      <c r="AA25" s="35" t="s">
        <v>404</v>
      </c>
      <c r="AB25" s="35" t="s">
        <v>367</v>
      </c>
      <c r="AC25" s="82" t="s">
        <v>360</v>
      </c>
      <c r="AD25" s="83" t="str">
        <f>W3</f>
        <v>00</v>
      </c>
      <c r="AF25" s="29" t="str">
        <f>".dw "&amp;AD25&amp;" ;武器"</f>
        <v>.dw 00 ;武器</v>
      </c>
      <c r="AG25" s="25"/>
    </row>
    <row r="26" spans="1:33">
      <c r="A26" s="27" t="s">
        <v>326</v>
      </c>
      <c r="B26" s="21" t="s">
        <v>408</v>
      </c>
      <c r="C26" s="21" t="s">
        <v>25</v>
      </c>
      <c r="D26" s="21">
        <v>2022</v>
      </c>
      <c r="E26" s="21">
        <v>2026</v>
      </c>
      <c r="F26" s="21">
        <v>2026</v>
      </c>
      <c r="G26" s="21">
        <v>202600</v>
      </c>
      <c r="H26" s="81" t="s">
        <v>360</v>
      </c>
      <c r="I26" s="21">
        <v>79</v>
      </c>
      <c r="J26" s="21"/>
      <c r="K26" s="21" t="s">
        <v>25</v>
      </c>
      <c r="L26" s="21" t="s">
        <v>74</v>
      </c>
      <c r="M26" s="21" t="s">
        <v>133</v>
      </c>
      <c r="N26" s="21" t="s">
        <v>202</v>
      </c>
      <c r="O26" s="21" t="s">
        <v>201</v>
      </c>
      <c r="P26" s="21" t="s">
        <v>94</v>
      </c>
      <c r="Q26" s="21" t="s">
        <v>278</v>
      </c>
      <c r="R26" s="21" t="s">
        <v>108</v>
      </c>
      <c r="S26" s="21" t="s">
        <v>148</v>
      </c>
      <c r="T26" s="21"/>
      <c r="U26" s="21"/>
      <c r="V26" s="81" t="s">
        <v>409</v>
      </c>
      <c r="W26" s="21">
        <v>99</v>
      </c>
      <c r="X26" s="21">
        <v>99</v>
      </c>
      <c r="Y26" s="21">
        <v>99</v>
      </c>
      <c r="Z26" s="34"/>
      <c r="AA26" s="35" t="s">
        <v>404</v>
      </c>
      <c r="AB26" s="35" t="s">
        <v>370</v>
      </c>
      <c r="AC26" s="82" t="s">
        <v>360</v>
      </c>
      <c r="AD26" s="83" t="str">
        <f>W3</f>
        <v>00</v>
      </c>
      <c r="AF26" s="29" t="str">
        <f>".dB "&amp;AD26&amp;" ;宝石"</f>
        <v>.dB 00 ;宝石</v>
      </c>
      <c r="AG26" s="25"/>
    </row>
    <row r="27" spans="1:33">
      <c r="A27" s="27" t="s">
        <v>327</v>
      </c>
      <c r="B27" s="21" t="s">
        <v>410</v>
      </c>
      <c r="C27" s="21" t="s">
        <v>25</v>
      </c>
      <c r="D27" s="21">
        <v>666</v>
      </c>
      <c r="E27" s="21">
        <v>10</v>
      </c>
      <c r="F27" s="21">
        <v>12</v>
      </c>
      <c r="G27" s="21">
        <v>16000</v>
      </c>
      <c r="H27" s="81" t="s">
        <v>360</v>
      </c>
      <c r="I27" s="21">
        <v>98</v>
      </c>
      <c r="J27" s="21"/>
      <c r="K27" s="21" t="s">
        <v>107</v>
      </c>
      <c r="L27" s="21" t="s">
        <v>103</v>
      </c>
      <c r="M27" s="21"/>
      <c r="N27" s="21"/>
      <c r="O27" s="21"/>
      <c r="P27" s="21"/>
      <c r="Q27" s="21"/>
      <c r="R27" s="21"/>
      <c r="S27" s="21"/>
      <c r="T27" s="21"/>
      <c r="U27" s="21"/>
      <c r="V27" s="81" t="s">
        <v>360</v>
      </c>
      <c r="W27" s="81" t="s">
        <v>360</v>
      </c>
      <c r="X27" s="81" t="s">
        <v>360</v>
      </c>
      <c r="Y27" s="81" t="s">
        <v>360</v>
      </c>
      <c r="Z27" s="34"/>
      <c r="AA27" s="35" t="s">
        <v>411</v>
      </c>
      <c r="AB27" s="35" t="s">
        <v>370</v>
      </c>
      <c r="AC27" s="35">
        <v>40</v>
      </c>
      <c r="AF27" s="29" t="str">
        <f>".dB $00,$FF,$FF ;未知"</f>
        <v>.dB $00,$FF,$FF ;未知</v>
      </c>
      <c r="AG27" s="25"/>
    </row>
    <row r="28" spans="1:33">
      <c r="A28" s="21" t="s">
        <v>328</v>
      </c>
      <c r="B28" s="21" t="s">
        <v>412</v>
      </c>
      <c r="C28" s="21" t="s">
        <v>40</v>
      </c>
      <c r="D28" s="21">
        <v>666</v>
      </c>
      <c r="E28" s="21">
        <v>62</v>
      </c>
      <c r="F28" s="21">
        <v>61</v>
      </c>
      <c r="G28" s="21">
        <v>38000</v>
      </c>
      <c r="H28" s="81" t="s">
        <v>360</v>
      </c>
      <c r="I28" s="21">
        <v>71</v>
      </c>
      <c r="J28" s="21"/>
      <c r="K28" s="21" t="s">
        <v>40</v>
      </c>
      <c r="L28" s="21" t="s">
        <v>124</v>
      </c>
      <c r="M28" s="21" t="s">
        <v>181</v>
      </c>
      <c r="N28" s="21" t="s">
        <v>223</v>
      </c>
      <c r="O28" s="21" t="s">
        <v>82</v>
      </c>
      <c r="P28" s="21"/>
      <c r="Q28" s="21"/>
      <c r="R28" s="21"/>
      <c r="S28" s="21"/>
      <c r="T28" s="21"/>
      <c r="U28" s="21"/>
      <c r="V28" s="81" t="s">
        <v>360</v>
      </c>
      <c r="W28" s="81" t="s">
        <v>360</v>
      </c>
      <c r="X28" s="81" t="s">
        <v>360</v>
      </c>
      <c r="Y28" s="81" t="s">
        <v>360</v>
      </c>
      <c r="Z28" s="34"/>
      <c r="AA28" s="35" t="s">
        <v>379</v>
      </c>
      <c r="AB28" s="35" t="s">
        <v>370</v>
      </c>
      <c r="AC28" s="35">
        <v>40</v>
      </c>
      <c r="AD28" s="83" t="str">
        <f>X3</f>
        <v>00</v>
      </c>
      <c r="AF28" s="29" t="str">
        <f>".dB "&amp;AD28&amp;" ;手镯"</f>
        <v>.dB 00 ;手镯</v>
      </c>
      <c r="AG28" s="25"/>
    </row>
    <row r="29" spans="1:33">
      <c r="A29" s="27" t="s">
        <v>329</v>
      </c>
      <c r="B29" s="21" t="s">
        <v>413</v>
      </c>
      <c r="C29" s="21" t="s">
        <v>23</v>
      </c>
      <c r="D29" s="21">
        <v>666</v>
      </c>
      <c r="E29" s="21">
        <v>63</v>
      </c>
      <c r="F29" s="21">
        <v>68</v>
      </c>
      <c r="G29" s="21">
        <v>59000</v>
      </c>
      <c r="H29" s="81" t="s">
        <v>360</v>
      </c>
      <c r="I29" s="21">
        <v>86</v>
      </c>
      <c r="J29" s="21"/>
      <c r="K29" s="21" t="s">
        <v>23</v>
      </c>
      <c r="L29" s="21" t="s">
        <v>260</v>
      </c>
      <c r="M29" s="21" t="s">
        <v>251</v>
      </c>
      <c r="N29" s="21" t="s">
        <v>213</v>
      </c>
      <c r="O29" s="21" t="s">
        <v>211</v>
      </c>
      <c r="P29" s="21" t="s">
        <v>53</v>
      </c>
      <c r="Q29" s="21" t="s">
        <v>51</v>
      </c>
      <c r="R29" s="21" t="s">
        <v>130</v>
      </c>
      <c r="S29" s="21" t="s">
        <v>242</v>
      </c>
      <c r="T29" s="21" t="s">
        <v>127</v>
      </c>
      <c r="U29" s="21"/>
      <c r="V29" s="81" t="s">
        <v>360</v>
      </c>
      <c r="W29" s="81" t="s">
        <v>360</v>
      </c>
      <c r="X29" s="81" t="s">
        <v>360</v>
      </c>
      <c r="Y29" s="81" t="s">
        <v>360</v>
      </c>
      <c r="Z29" s="34"/>
      <c r="AA29" s="35" t="s">
        <v>382</v>
      </c>
      <c r="AB29" s="35" t="s">
        <v>367</v>
      </c>
      <c r="AC29" s="35">
        <v>40</v>
      </c>
      <c r="AD29" s="83" t="str">
        <f>Y3</f>
        <v>00</v>
      </c>
      <c r="AF29" s="29" t="str">
        <f>".dB "&amp;AD29&amp;" ;指环"</f>
        <v>.dB 00 ;指环</v>
      </c>
      <c r="AG29" s="25"/>
    </row>
    <row r="30" spans="1:33">
      <c r="A30" s="27" t="s">
        <v>330</v>
      </c>
      <c r="B30" s="21" t="s">
        <v>414</v>
      </c>
      <c r="C30" s="21" t="s">
        <v>44</v>
      </c>
      <c r="D30" s="21">
        <v>666</v>
      </c>
      <c r="E30" s="21">
        <v>84</v>
      </c>
      <c r="F30" s="21">
        <v>86</v>
      </c>
      <c r="G30" s="21">
        <v>78000</v>
      </c>
      <c r="H30" s="81" t="s">
        <v>360</v>
      </c>
      <c r="I30" s="21">
        <v>73</v>
      </c>
      <c r="J30" s="21"/>
      <c r="K30" s="21" t="s">
        <v>44</v>
      </c>
      <c r="L30" s="21" t="s">
        <v>113</v>
      </c>
      <c r="M30" s="21" t="s">
        <v>232</v>
      </c>
      <c r="N30" s="21" t="s">
        <v>236</v>
      </c>
      <c r="O30" s="21" t="s">
        <v>264</v>
      </c>
      <c r="P30" s="21" t="s">
        <v>128</v>
      </c>
      <c r="Q30" s="21" t="s">
        <v>243</v>
      </c>
      <c r="R30" s="21"/>
      <c r="S30" s="21"/>
      <c r="T30" s="21"/>
      <c r="U30" s="21"/>
      <c r="V30" s="81" t="s">
        <v>360</v>
      </c>
      <c r="W30" s="81" t="s">
        <v>360</v>
      </c>
      <c r="X30" s="81" t="s">
        <v>360</v>
      </c>
      <c r="Y30" s="81" t="s">
        <v>360</v>
      </c>
      <c r="Z30" s="34"/>
      <c r="AA30" s="35" t="s">
        <v>379</v>
      </c>
      <c r="AB30" s="35" t="s">
        <v>387</v>
      </c>
      <c r="AC30" s="35">
        <v>40</v>
      </c>
      <c r="AD30" s="25" t="str">
        <f>B4</f>
        <v>城池数据3</v>
      </c>
      <c r="AF30" s="25" t="str">
        <f>AD30</f>
        <v>城池数据3</v>
      </c>
      <c r="AG30" s="25"/>
    </row>
    <row r="31" spans="1:33">
      <c r="A31" s="27" t="s">
        <v>331</v>
      </c>
      <c r="B31" s="21" t="s">
        <v>415</v>
      </c>
      <c r="C31" s="21" t="s">
        <v>35</v>
      </c>
      <c r="D31" s="21">
        <v>666</v>
      </c>
      <c r="E31" s="21">
        <v>61</v>
      </c>
      <c r="F31" s="21">
        <v>67</v>
      </c>
      <c r="G31" s="21">
        <v>65000</v>
      </c>
      <c r="H31" s="81" t="s">
        <v>360</v>
      </c>
      <c r="I31" s="21">
        <v>70</v>
      </c>
      <c r="J31" s="21"/>
      <c r="K31" s="21" t="s">
        <v>109</v>
      </c>
      <c r="L31" s="21" t="s">
        <v>287</v>
      </c>
      <c r="M31" s="21" t="s">
        <v>67</v>
      </c>
      <c r="N31" s="21"/>
      <c r="O31" s="21"/>
      <c r="P31" s="21"/>
      <c r="Q31" s="21"/>
      <c r="R31" s="21"/>
      <c r="S31" s="21"/>
      <c r="T31" s="21"/>
      <c r="U31" s="21"/>
      <c r="V31" s="81" t="s">
        <v>360</v>
      </c>
      <c r="W31" s="81" t="s">
        <v>360</v>
      </c>
      <c r="X31" s="81" t="s">
        <v>360</v>
      </c>
      <c r="Y31" s="81" t="s">
        <v>360</v>
      </c>
      <c r="Z31" s="34"/>
      <c r="AA31" s="35" t="s">
        <v>411</v>
      </c>
      <c r="AB31" s="35" t="s">
        <v>363</v>
      </c>
      <c r="AC31" s="35">
        <v>40</v>
      </c>
      <c r="AD31" s="25" t="str">
        <f>C4</f>
        <v>孙坚</v>
      </c>
      <c r="AF31" s="25" t="str">
        <f>".STR 《{"&amp;AD31&amp;"}《"</f>
        <v>.STR 《{孙坚}《</v>
      </c>
      <c r="AG31" s="25"/>
    </row>
    <row r="32" spans="1:33">
      <c r="A32" s="27" t="s">
        <v>332</v>
      </c>
      <c r="B32" s="36" t="s">
        <v>416</v>
      </c>
      <c r="C32" s="21" t="s">
        <v>35</v>
      </c>
      <c r="D32" s="21">
        <v>666</v>
      </c>
      <c r="E32" s="21">
        <v>56</v>
      </c>
      <c r="F32" s="21">
        <v>51</v>
      </c>
      <c r="G32" s="21">
        <v>32000</v>
      </c>
      <c r="H32" s="81" t="s">
        <v>360</v>
      </c>
      <c r="I32" s="21">
        <v>77</v>
      </c>
      <c r="J32" s="21"/>
      <c r="K32" s="21" t="s">
        <v>277</v>
      </c>
      <c r="L32" s="21" t="s">
        <v>63</v>
      </c>
      <c r="M32" s="21"/>
      <c r="N32" s="21"/>
      <c r="O32" s="21"/>
      <c r="P32" s="21"/>
      <c r="Q32" s="21"/>
      <c r="R32" s="21"/>
      <c r="S32" s="21"/>
      <c r="T32" s="21"/>
      <c r="U32" s="21"/>
      <c r="V32" s="81" t="s">
        <v>360</v>
      </c>
      <c r="W32" s="81" t="s">
        <v>360</v>
      </c>
      <c r="X32" s="81" t="s">
        <v>360</v>
      </c>
      <c r="Y32" s="81" t="s">
        <v>360</v>
      </c>
      <c r="Z32" s="34"/>
      <c r="AA32" s="35" t="s">
        <v>417</v>
      </c>
      <c r="AB32" s="35" t="s">
        <v>406</v>
      </c>
      <c r="AC32" s="35">
        <v>40</v>
      </c>
      <c r="AD32" s="25">
        <f>D4</f>
        <v>666</v>
      </c>
      <c r="AF32" s="29" t="str">
        <f>"_DB3 "&amp;AD32&amp;" ;金钱"</f>
        <v>_DB3 666 ;金钱</v>
      </c>
      <c r="AG32" s="25"/>
    </row>
    <row r="33" spans="10:33">
      <c r="J33" s="29" t="str">
        <f t="shared" ref="J33:U33" si="0">IF(J2="","{空白}","{"&amp;J2&amp;"}")</f>
        <v>{空白}</v>
      </c>
      <c r="K33" s="29" t="str">
        <f t="shared" si="0"/>
        <v>{卫温}</v>
      </c>
      <c r="L33" s="29" t="str">
        <f t="shared" si="0"/>
        <v>{诸葛直}</v>
      </c>
      <c r="M33" s="29" t="str">
        <f t="shared" si="0"/>
        <v>{空白}</v>
      </c>
      <c r="N33" s="29" t="str">
        <f t="shared" si="0"/>
        <v>{空白}</v>
      </c>
      <c r="O33" s="29" t="str">
        <f t="shared" si="0"/>
        <v>{空白}</v>
      </c>
      <c r="P33" s="29" t="str">
        <f t="shared" si="0"/>
        <v>{空白}</v>
      </c>
      <c r="Q33" s="29" t="str">
        <f t="shared" si="0"/>
        <v>{空白}</v>
      </c>
      <c r="R33" s="29" t="str">
        <f t="shared" si="0"/>
        <v>{空白}</v>
      </c>
      <c r="S33" s="29" t="str">
        <f t="shared" si="0"/>
        <v>{空白}</v>
      </c>
      <c r="T33" s="29" t="str">
        <f t="shared" si="0"/>
        <v>{空白}</v>
      </c>
      <c r="U33" s="29" t="str">
        <f t="shared" si="0"/>
        <v>{空白}</v>
      </c>
      <c r="AD33" s="25">
        <f>E4</f>
        <v>55</v>
      </c>
      <c r="AF33" s="29" t="str">
        <f>".dw "&amp;AD33&amp;","&amp;AD34&amp;" ;土地、商业值"</f>
        <v>.dw 55,57 ;土地、商业值</v>
      </c>
      <c r="AG33" s="25"/>
    </row>
    <row r="34" spans="10:33">
      <c r="J34" s="29" t="str">
        <f t="shared" ref="J34:U34" si="1">IF(J3="","{空白}","{"&amp;J3&amp;"}")</f>
        <v>{空白}</v>
      </c>
      <c r="K34" s="29" t="str">
        <f t="shared" si="1"/>
        <v>{全琮}</v>
      </c>
      <c r="L34" s="29" t="str">
        <f t="shared" si="1"/>
        <v>{徐盛}</v>
      </c>
      <c r="M34" s="29" t="str">
        <f t="shared" si="1"/>
        <v>{丁奉}</v>
      </c>
      <c r="N34" s="29" t="str">
        <f t="shared" si="1"/>
        <v>{空白}</v>
      </c>
      <c r="O34" s="29" t="str">
        <f t="shared" si="1"/>
        <v>{空白}</v>
      </c>
      <c r="P34" s="29" t="str">
        <f t="shared" si="1"/>
        <v>{空白}</v>
      </c>
      <c r="Q34" s="29" t="str">
        <f t="shared" si="1"/>
        <v>{空白}</v>
      </c>
      <c r="R34" s="29" t="str">
        <f t="shared" si="1"/>
        <v>{空白}</v>
      </c>
      <c r="S34" s="29" t="str">
        <f t="shared" si="1"/>
        <v>{空白}</v>
      </c>
      <c r="T34" s="29" t="str">
        <f t="shared" si="1"/>
        <v>{空白}</v>
      </c>
      <c r="U34" s="29" t="str">
        <f t="shared" si="1"/>
        <v>{空白}</v>
      </c>
      <c r="AD34" s="25">
        <f>F4</f>
        <v>57</v>
      </c>
      <c r="AF34" s="29" t="str">
        <f>"_DB3 "&amp;AD35&amp;" ;人口"</f>
        <v>_DB3 39000 ;人口</v>
      </c>
      <c r="AG34" s="25"/>
    </row>
    <row r="35" spans="10:33">
      <c r="J35" s="29" t="str">
        <f t="shared" ref="J35:U35" si="2">IF(J4="","{空白}","{"&amp;J4&amp;"}")</f>
        <v>{空白}</v>
      </c>
      <c r="K35" s="29" t="str">
        <f t="shared" si="2"/>
        <v>{孙坚}</v>
      </c>
      <c r="L35" s="29" t="str">
        <f t="shared" si="2"/>
        <v>{孙策}</v>
      </c>
      <c r="M35" s="29" t="str">
        <f t="shared" si="2"/>
        <v>{韩当}</v>
      </c>
      <c r="N35" s="29" t="str">
        <f t="shared" si="2"/>
        <v>{空白}</v>
      </c>
      <c r="O35" s="29" t="str">
        <f t="shared" si="2"/>
        <v>{空白}</v>
      </c>
      <c r="P35" s="29" t="str">
        <f t="shared" si="2"/>
        <v>{空白}</v>
      </c>
      <c r="Q35" s="29" t="str">
        <f t="shared" si="2"/>
        <v>{空白}</v>
      </c>
      <c r="R35" s="29" t="str">
        <f t="shared" si="2"/>
        <v>{空白}</v>
      </c>
      <c r="S35" s="29" t="str">
        <f t="shared" si="2"/>
        <v>{空白}</v>
      </c>
      <c r="T35" s="29" t="str">
        <f t="shared" si="2"/>
        <v>{空白}</v>
      </c>
      <c r="U35" s="29" t="str">
        <f t="shared" si="2"/>
        <v>{空白}</v>
      </c>
      <c r="AD35" s="25">
        <f>G4</f>
        <v>39000</v>
      </c>
      <c r="AF35" s="29" t="str">
        <f>".dw "&amp;AD36&amp;" ;后备兵力"</f>
        <v>.dw 00 ;后备兵力</v>
      </c>
      <c r="AG35" s="25"/>
    </row>
    <row r="36" spans="10:33">
      <c r="J36" s="29" t="str">
        <f t="shared" ref="J36:U36" si="3">IF(J5="","{空白}","{"&amp;J5&amp;"}")</f>
        <v>{空白}</v>
      </c>
      <c r="K36" s="29" t="str">
        <f t="shared" si="3"/>
        <v>{陶谦}</v>
      </c>
      <c r="L36" s="29" t="str">
        <f t="shared" si="3"/>
        <v>{刘三刀}</v>
      </c>
      <c r="M36" s="29" t="str">
        <f t="shared" si="3"/>
        <v>{空白}</v>
      </c>
      <c r="N36" s="29" t="str">
        <f t="shared" si="3"/>
        <v>{空白}</v>
      </c>
      <c r="O36" s="29" t="str">
        <f t="shared" si="3"/>
        <v>{空白}</v>
      </c>
      <c r="P36" s="29" t="str">
        <f t="shared" si="3"/>
        <v>{空白}</v>
      </c>
      <c r="Q36" s="29" t="str">
        <f t="shared" si="3"/>
        <v>{空白}</v>
      </c>
      <c r="R36" s="29" t="str">
        <f t="shared" si="3"/>
        <v>{空白}</v>
      </c>
      <c r="S36" s="29" t="str">
        <f t="shared" si="3"/>
        <v>{空白}</v>
      </c>
      <c r="T36" s="29" t="str">
        <f t="shared" si="3"/>
        <v>{空白}</v>
      </c>
      <c r="U36" s="29" t="str">
        <f t="shared" si="3"/>
        <v>{空白}</v>
      </c>
      <c r="AD36" s="83" t="str">
        <f>H4</f>
        <v>00</v>
      </c>
      <c r="AF36" s="29" t="str">
        <f>".dB "&amp;AD36&amp;" ;未知"</f>
        <v>.dB 00 ;未知</v>
      </c>
      <c r="AG36" s="25"/>
    </row>
    <row r="37" spans="10:33">
      <c r="J37" s="29" t="str">
        <f t="shared" ref="J37:U37" si="4">IF(J6="","{空白}","{"&amp;J6&amp;"}")</f>
        <v>{空白}</v>
      </c>
      <c r="K37" s="29" t="str">
        <f t="shared" si="4"/>
        <v>{孔融}</v>
      </c>
      <c r="L37" s="29" t="str">
        <f t="shared" si="4"/>
        <v>{武安国}</v>
      </c>
      <c r="M37" s="29" t="str">
        <f t="shared" si="4"/>
        <v>{刘岱}</v>
      </c>
      <c r="N37" s="29" t="str">
        <f t="shared" si="4"/>
        <v>{鲍信}</v>
      </c>
      <c r="O37" s="29" t="str">
        <f t="shared" si="4"/>
        <v>{空白}</v>
      </c>
      <c r="P37" s="29" t="str">
        <f t="shared" si="4"/>
        <v>{空白}</v>
      </c>
      <c r="Q37" s="29" t="str">
        <f t="shared" si="4"/>
        <v>{空白}</v>
      </c>
      <c r="R37" s="29" t="str">
        <f t="shared" si="4"/>
        <v>{空白}</v>
      </c>
      <c r="S37" s="29" t="str">
        <f t="shared" si="4"/>
        <v>{空白}</v>
      </c>
      <c r="T37" s="29" t="str">
        <f t="shared" si="4"/>
        <v>{空白}</v>
      </c>
      <c r="U37" s="29" t="str">
        <f t="shared" si="4"/>
        <v>{空白}</v>
      </c>
      <c r="AD37" s="25">
        <f>I4</f>
        <v>72</v>
      </c>
      <c r="AF37" s="29" t="str">
        <f>".dw "&amp;AD37&amp;" ;统治度"</f>
        <v>.dw 72 ;统治度</v>
      </c>
      <c r="AG37" s="25"/>
    </row>
    <row r="38" spans="10:33">
      <c r="J38" s="29" t="str">
        <f t="shared" ref="J38:U38" si="5">IF(J7="","{空白}","{"&amp;J7&amp;"}")</f>
        <v>{空白}</v>
      </c>
      <c r="K38" s="29" t="str">
        <f t="shared" si="5"/>
        <v>{袁绍}</v>
      </c>
      <c r="L38" s="29" t="str">
        <f t="shared" si="5"/>
        <v>{袁遗}</v>
      </c>
      <c r="M38" s="29" t="str">
        <f t="shared" si="5"/>
        <v>{颜良}</v>
      </c>
      <c r="N38" s="29" t="str">
        <f t="shared" si="5"/>
        <v>{文丑}</v>
      </c>
      <c r="O38" s="29" t="str">
        <f t="shared" si="5"/>
        <v>{审配}</v>
      </c>
      <c r="P38" s="29" t="str">
        <f t="shared" si="5"/>
        <v>{田丰}</v>
      </c>
      <c r="Q38" s="29" t="str">
        <f t="shared" si="5"/>
        <v>{逢纪}</v>
      </c>
      <c r="R38" s="29" t="str">
        <f t="shared" si="5"/>
        <v>{空白}</v>
      </c>
      <c r="S38" s="29" t="str">
        <f t="shared" si="5"/>
        <v>{空白}</v>
      </c>
      <c r="T38" s="29" t="str">
        <f t="shared" si="5"/>
        <v>{空白}</v>
      </c>
      <c r="U38" s="29" t="str">
        <f t="shared" si="5"/>
        <v>{空白}</v>
      </c>
      <c r="AF38" s="25" t="str">
        <f>".STR 《"&amp;J35&amp;K35&amp;L35&amp;M35&amp;N35&amp;O35&amp;P35&amp;Q35&amp;R35&amp;S35&amp;T35&amp;U35&amp;"《"</f>
        <v>.STR 《{空白}{孙坚}{孙策}{韩当}{空白}{空白}{空白}{空白}{空白}{空白}{空白}{空白}《</v>
      </c>
      <c r="AG38" s="25"/>
    </row>
    <row r="39" spans="10:33">
      <c r="J39" s="29" t="str">
        <f t="shared" ref="J39:U39" si="6">IF(J8="","{空白}","{"&amp;J8&amp;"}")</f>
        <v>{空白}</v>
      </c>
      <c r="K39" s="29" t="str">
        <f t="shared" si="6"/>
        <v>{公孙瓒}</v>
      </c>
      <c r="L39" s="29" t="str">
        <f t="shared" si="6"/>
        <v>{严纲}</v>
      </c>
      <c r="M39" s="29" t="str">
        <f t="shared" si="6"/>
        <v>{空白}</v>
      </c>
      <c r="N39" s="29" t="str">
        <f t="shared" si="6"/>
        <v>{空白}</v>
      </c>
      <c r="O39" s="29" t="str">
        <f t="shared" si="6"/>
        <v>{空白}</v>
      </c>
      <c r="P39" s="29" t="str">
        <f t="shared" si="6"/>
        <v>{空白}</v>
      </c>
      <c r="Q39" s="29" t="str">
        <f t="shared" si="6"/>
        <v>{空白}</v>
      </c>
      <c r="R39" s="29" t="str">
        <f t="shared" si="6"/>
        <v>{空白}</v>
      </c>
      <c r="S39" s="29" t="str">
        <f t="shared" si="6"/>
        <v>{空白}</v>
      </c>
      <c r="T39" s="29" t="str">
        <f t="shared" si="6"/>
        <v>{空白}</v>
      </c>
      <c r="U39" s="29" t="str">
        <f t="shared" si="6"/>
        <v>{空白}</v>
      </c>
      <c r="AD39" s="83" t="str">
        <f>W4</f>
        <v>00</v>
      </c>
      <c r="AF39" s="29" t="str">
        <f>".dw "&amp;AD39&amp;" ;武器"</f>
        <v>.dw 00 ;武器</v>
      </c>
      <c r="AG39" s="25"/>
    </row>
    <row r="40" spans="10:33">
      <c r="J40" s="29" t="str">
        <f t="shared" ref="J40:U40" si="7">IF(J9="","{空白}","{"&amp;J9&amp;"}")</f>
        <v>{空白}</v>
      </c>
      <c r="K40" s="29" t="str">
        <f t="shared" si="7"/>
        <v>{刘虞}</v>
      </c>
      <c r="L40" s="29" t="str">
        <f t="shared" si="7"/>
        <v>{许攸}</v>
      </c>
      <c r="M40" s="29" t="str">
        <f t="shared" si="7"/>
        <v>{空白}</v>
      </c>
      <c r="N40" s="29" t="str">
        <f t="shared" si="7"/>
        <v>{空白}</v>
      </c>
      <c r="O40" s="29" t="str">
        <f t="shared" si="7"/>
        <v>{空白}</v>
      </c>
      <c r="P40" s="29" t="str">
        <f t="shared" si="7"/>
        <v>{空白}</v>
      </c>
      <c r="Q40" s="29" t="str">
        <f t="shared" si="7"/>
        <v>{空白}</v>
      </c>
      <c r="R40" s="29" t="str">
        <f t="shared" si="7"/>
        <v>{空白}</v>
      </c>
      <c r="S40" s="29" t="str">
        <f t="shared" si="7"/>
        <v>{空白}</v>
      </c>
      <c r="T40" s="29" t="str">
        <f t="shared" si="7"/>
        <v>{空白}</v>
      </c>
      <c r="U40" s="29" t="str">
        <f t="shared" si="7"/>
        <v>{空白}</v>
      </c>
      <c r="AD40" s="83" t="str">
        <f>W4</f>
        <v>00</v>
      </c>
      <c r="AF40" s="29" t="str">
        <f>".dB "&amp;AD40&amp;" ;宝石"</f>
        <v>.dB 00 ;宝石</v>
      </c>
      <c r="AG40" s="25"/>
    </row>
    <row r="41" spans="10:33">
      <c r="J41" s="29" t="str">
        <f t="shared" ref="J41:U41" si="8">IF(J10="","{空白}","{"&amp;J10&amp;"}")</f>
        <v>{空白}</v>
      </c>
      <c r="K41" s="29" t="str">
        <f t="shared" si="8"/>
        <v>{韩馥}</v>
      </c>
      <c r="L41" s="29" t="str">
        <f t="shared" si="8"/>
        <v>{沮授}</v>
      </c>
      <c r="M41" s="29" t="str">
        <f t="shared" si="8"/>
        <v>{潘凤}</v>
      </c>
      <c r="N41" s="29" t="str">
        <f t="shared" si="8"/>
        <v>{耿武}</v>
      </c>
      <c r="O41" s="29" t="str">
        <f t="shared" si="8"/>
        <v>{闵纯}</v>
      </c>
      <c r="P41" s="29" t="str">
        <f t="shared" si="8"/>
        <v>{赵浮}</v>
      </c>
      <c r="Q41" s="29" t="str">
        <f t="shared" si="8"/>
        <v>{郭图}</v>
      </c>
      <c r="R41" s="29" t="str">
        <f t="shared" si="8"/>
        <v>{辛毗}</v>
      </c>
      <c r="S41" s="29" t="str">
        <f t="shared" si="8"/>
        <v>{空白}</v>
      </c>
      <c r="T41" s="29" t="str">
        <f t="shared" si="8"/>
        <v>{空白}</v>
      </c>
      <c r="U41" s="29" t="str">
        <f t="shared" si="8"/>
        <v>{空白}</v>
      </c>
      <c r="AF41" s="29" t="str">
        <f>".dB $00,$FF,$FF ;未知"</f>
        <v>.dB $00,$FF,$FF ;未知</v>
      </c>
      <c r="AG41" s="25"/>
    </row>
    <row r="42" spans="10:33">
      <c r="J42" s="29" t="str">
        <f t="shared" ref="J42:U42" si="9">IF(J11="","{空白}","{"&amp;J11&amp;"}")</f>
        <v>{空白}</v>
      </c>
      <c r="K42" s="29" t="str">
        <f t="shared" si="9"/>
        <v>{刘备}</v>
      </c>
      <c r="L42" s="29" t="str">
        <f t="shared" si="9"/>
        <v>{关羽}</v>
      </c>
      <c r="M42" s="29" t="str">
        <f t="shared" si="9"/>
        <v>{张飞}</v>
      </c>
      <c r="N42" s="29" t="str">
        <f t="shared" si="9"/>
        <v>{空白}</v>
      </c>
      <c r="O42" s="29" t="str">
        <f t="shared" si="9"/>
        <v>{空白}</v>
      </c>
      <c r="P42" s="29" t="str">
        <f t="shared" si="9"/>
        <v>{空白}</v>
      </c>
      <c r="Q42" s="29" t="str">
        <f t="shared" si="9"/>
        <v>{空白}</v>
      </c>
      <c r="R42" s="29" t="str">
        <f t="shared" si="9"/>
        <v>{空白}</v>
      </c>
      <c r="S42" s="29" t="str">
        <f t="shared" si="9"/>
        <v>{空白}</v>
      </c>
      <c r="T42" s="29" t="str">
        <f t="shared" si="9"/>
        <v>{空白}</v>
      </c>
      <c r="U42" s="29" t="str">
        <f t="shared" si="9"/>
        <v>{空白}</v>
      </c>
      <c r="AD42" s="83" t="str">
        <f>X4</f>
        <v>00</v>
      </c>
      <c r="AF42" s="29" t="str">
        <f>".dB "&amp;AD42&amp;" ;手镯"</f>
        <v>.dB 00 ;手镯</v>
      </c>
      <c r="AG42" s="25"/>
    </row>
    <row r="43" spans="10:33">
      <c r="J43" s="29" t="str">
        <f t="shared" ref="J43:U43" si="10">IF(J12="","{空白}","{"&amp;J12&amp;"}")</f>
        <v>{空白}</v>
      </c>
      <c r="K43" s="29" t="str">
        <f t="shared" si="10"/>
        <v>{张杨}</v>
      </c>
      <c r="L43" s="29" t="str">
        <f t="shared" si="10"/>
        <v>{穆顺}</v>
      </c>
      <c r="M43" s="29" t="str">
        <f t="shared" si="10"/>
        <v>{空白}</v>
      </c>
      <c r="N43" s="29" t="str">
        <f t="shared" si="10"/>
        <v>{空白}</v>
      </c>
      <c r="O43" s="29" t="str">
        <f t="shared" si="10"/>
        <v>{空白}</v>
      </c>
      <c r="P43" s="29" t="str">
        <f t="shared" si="10"/>
        <v>{空白}</v>
      </c>
      <c r="Q43" s="29" t="str">
        <f t="shared" si="10"/>
        <v>{空白}</v>
      </c>
      <c r="R43" s="29" t="str">
        <f t="shared" si="10"/>
        <v>{空白}</v>
      </c>
      <c r="S43" s="29" t="str">
        <f t="shared" si="10"/>
        <v>{空白}</v>
      </c>
      <c r="T43" s="29" t="str">
        <f t="shared" si="10"/>
        <v>{空白}</v>
      </c>
      <c r="U43" s="29" t="str">
        <f t="shared" si="10"/>
        <v>{空白}</v>
      </c>
      <c r="AD43" s="83" t="str">
        <f>Y4</f>
        <v>00</v>
      </c>
      <c r="AF43" s="29" t="str">
        <f>".dB "&amp;AD43&amp;" ;指环"</f>
        <v>.dB 00 ;指环</v>
      </c>
      <c r="AG43" s="25"/>
    </row>
    <row r="44" spans="10:33">
      <c r="J44" s="29" t="str">
        <f t="shared" ref="J44:U44" si="11">IF(J13="","{空白}","{"&amp;J13&amp;"}")</f>
        <v>{空白}</v>
      </c>
      <c r="K44" s="29" t="str">
        <f t="shared" si="11"/>
        <v>{李傕}</v>
      </c>
      <c r="L44" s="29" t="str">
        <f t="shared" si="11"/>
        <v>{郭汜}</v>
      </c>
      <c r="M44" s="29" t="str">
        <f t="shared" si="11"/>
        <v>{樊稠}</v>
      </c>
      <c r="N44" s="29" t="str">
        <f t="shared" si="11"/>
        <v>{张济}</v>
      </c>
      <c r="O44" s="29" t="str">
        <f t="shared" si="11"/>
        <v>{华歆}</v>
      </c>
      <c r="P44" s="29" t="str">
        <f t="shared" si="11"/>
        <v>{李肃}</v>
      </c>
      <c r="Q44" s="29" t="str">
        <f t="shared" si="11"/>
        <v>{徐晃}</v>
      </c>
      <c r="R44" s="29" t="str">
        <f t="shared" si="11"/>
        <v>{董旻}</v>
      </c>
      <c r="S44" s="29" t="str">
        <f t="shared" si="11"/>
        <v>{空白}</v>
      </c>
      <c r="T44" s="29" t="str">
        <f t="shared" si="11"/>
        <v>{空白}</v>
      </c>
      <c r="U44" s="29" t="str">
        <f t="shared" si="11"/>
        <v>{空白}</v>
      </c>
      <c r="AD44" s="25" t="str">
        <f>B5</f>
        <v>城池数据4</v>
      </c>
      <c r="AF44" s="25" t="str">
        <f>AD44</f>
        <v>城池数据4</v>
      </c>
      <c r="AG44" s="25"/>
    </row>
    <row r="45" spans="10:33">
      <c r="J45" s="29" t="str">
        <f t="shared" ref="J45:U45" si="12">IF(J14="","{空白}","{"&amp;J14&amp;"}")</f>
        <v>{空白}</v>
      </c>
      <c r="K45" s="29" t="str">
        <f t="shared" si="12"/>
        <v>{马腾}</v>
      </c>
      <c r="L45" s="29" t="str">
        <f t="shared" si="12"/>
        <v>{韩遂}</v>
      </c>
      <c r="M45" s="29" t="str">
        <f t="shared" si="12"/>
        <v>{空白}</v>
      </c>
      <c r="N45" s="29" t="str">
        <f t="shared" si="12"/>
        <v>{空白}</v>
      </c>
      <c r="O45" s="29" t="str">
        <f t="shared" si="12"/>
        <v>{空白}</v>
      </c>
      <c r="P45" s="29" t="str">
        <f t="shared" si="12"/>
        <v>{空白}</v>
      </c>
      <c r="Q45" s="29" t="str">
        <f t="shared" si="12"/>
        <v>{空白}</v>
      </c>
      <c r="R45" s="29" t="str">
        <f t="shared" si="12"/>
        <v>{空白}</v>
      </c>
      <c r="S45" s="29" t="str">
        <f t="shared" si="12"/>
        <v>{空白}</v>
      </c>
      <c r="T45" s="29" t="str">
        <f t="shared" si="12"/>
        <v>{空白}</v>
      </c>
      <c r="U45" s="29" t="str">
        <f t="shared" si="12"/>
        <v>{空白}</v>
      </c>
      <c r="AD45" s="25" t="str">
        <f>C5</f>
        <v>陶谦</v>
      </c>
      <c r="AF45" s="25" t="str">
        <f>".STR 《{"&amp;AD45&amp;"}《"</f>
        <v>.STR 《{陶谦}《</v>
      </c>
      <c r="AG45" s="25"/>
    </row>
    <row r="46" spans="10:33">
      <c r="J46" s="29" t="str">
        <f t="shared" ref="J46:U46" si="13">IF(J15="","{空白}","{"&amp;J15&amp;"}")</f>
        <v>{空白}</v>
      </c>
      <c r="K46" s="29" t="str">
        <f t="shared" si="13"/>
        <v>{张横}</v>
      </c>
      <c r="L46" s="29" t="str">
        <f t="shared" si="13"/>
        <v>{马超}</v>
      </c>
      <c r="M46" s="29" t="str">
        <f t="shared" si="13"/>
        <v>{空白}</v>
      </c>
      <c r="N46" s="29" t="str">
        <f t="shared" si="13"/>
        <v>{空白}</v>
      </c>
      <c r="O46" s="29" t="str">
        <f t="shared" si="13"/>
        <v>{空白}</v>
      </c>
      <c r="P46" s="29" t="str">
        <f t="shared" si="13"/>
        <v>{空白}</v>
      </c>
      <c r="Q46" s="29" t="str">
        <f t="shared" si="13"/>
        <v>{空白}</v>
      </c>
      <c r="R46" s="29" t="str">
        <f t="shared" si="13"/>
        <v>{空白}</v>
      </c>
      <c r="S46" s="29" t="str">
        <f t="shared" si="13"/>
        <v>{空白}</v>
      </c>
      <c r="T46" s="29" t="str">
        <f t="shared" si="13"/>
        <v>{空白}</v>
      </c>
      <c r="U46" s="29" t="str">
        <f t="shared" si="13"/>
        <v>{空白}</v>
      </c>
      <c r="AD46" s="25">
        <f>D5</f>
        <v>666</v>
      </c>
      <c r="AF46" s="29" t="str">
        <f>"_DB3 "&amp;AD46&amp;" ;金钱"</f>
        <v>_DB3 666 ;金钱</v>
      </c>
      <c r="AG46" s="25"/>
    </row>
    <row r="47" spans="10:33">
      <c r="J47" s="29" t="str">
        <f t="shared" ref="J47:U47" si="14">IF(J16="","{空白}","{"&amp;J16&amp;"}")</f>
        <v>{空白}</v>
      </c>
      <c r="K47" s="29" t="str">
        <f t="shared" si="14"/>
        <v>{张鲁}</v>
      </c>
      <c r="L47" s="29" t="str">
        <f t="shared" si="14"/>
        <v>{阎圃}</v>
      </c>
      <c r="M47" s="29" t="str">
        <f t="shared" si="14"/>
        <v>{空白}</v>
      </c>
      <c r="N47" s="29" t="str">
        <f t="shared" si="14"/>
        <v>{空白}</v>
      </c>
      <c r="O47" s="29" t="str">
        <f t="shared" si="14"/>
        <v>{空白}</v>
      </c>
      <c r="P47" s="29" t="str">
        <f t="shared" si="14"/>
        <v>{空白}</v>
      </c>
      <c r="Q47" s="29" t="str">
        <f t="shared" si="14"/>
        <v>{空白}</v>
      </c>
      <c r="R47" s="29" t="str">
        <f t="shared" si="14"/>
        <v>{空白}</v>
      </c>
      <c r="S47" s="29" t="str">
        <f t="shared" si="14"/>
        <v>{空白}</v>
      </c>
      <c r="T47" s="29" t="str">
        <f t="shared" si="14"/>
        <v>{空白}</v>
      </c>
      <c r="U47" s="29" t="str">
        <f t="shared" si="14"/>
        <v>{空白}</v>
      </c>
      <c r="AD47" s="25">
        <f>E5</f>
        <v>93</v>
      </c>
      <c r="AF47" s="29" t="str">
        <f>".dw "&amp;AD47&amp;","&amp;AD48&amp;" ;土地、商业值"</f>
        <v>.dw 93,96 ;土地、商业值</v>
      </c>
      <c r="AG47" s="25"/>
    </row>
    <row r="48" spans="10:33">
      <c r="J48" s="29" t="str">
        <f t="shared" ref="J48:U48" si="15">IF(J17="","{空白}","{"&amp;J17&amp;"}")</f>
        <v>{空白}</v>
      </c>
      <c r="K48" s="29" t="str">
        <f t="shared" si="15"/>
        <v>{刘焉}</v>
      </c>
      <c r="L48" s="29" t="str">
        <f t="shared" si="15"/>
        <v>{张松}</v>
      </c>
      <c r="M48" s="29" t="str">
        <f t="shared" si="15"/>
        <v>{张任}</v>
      </c>
      <c r="N48" s="29" t="str">
        <f t="shared" si="15"/>
        <v>{空白}</v>
      </c>
      <c r="O48" s="29" t="str">
        <f t="shared" si="15"/>
        <v>{空白}</v>
      </c>
      <c r="P48" s="29" t="str">
        <f t="shared" si="15"/>
        <v>{空白}</v>
      </c>
      <c r="Q48" s="29" t="str">
        <f t="shared" si="15"/>
        <v>{空白}</v>
      </c>
      <c r="R48" s="29" t="str">
        <f t="shared" si="15"/>
        <v>{空白}</v>
      </c>
      <c r="S48" s="29" t="str">
        <f t="shared" si="15"/>
        <v>{空白}</v>
      </c>
      <c r="T48" s="29" t="str">
        <f t="shared" si="15"/>
        <v>{空白}</v>
      </c>
      <c r="U48" s="29" t="str">
        <f t="shared" si="15"/>
        <v>{空白}</v>
      </c>
      <c r="AD48" s="25">
        <f>F5</f>
        <v>96</v>
      </c>
      <c r="AF48" s="29" t="str">
        <f>"_DB3 "&amp;AD49&amp;" ;人口"</f>
        <v>_DB3 59000 ;人口</v>
      </c>
      <c r="AG48" s="25"/>
    </row>
    <row r="49" spans="10:33">
      <c r="J49" s="29" t="str">
        <f t="shared" ref="J49:U49" si="16">IF(J18="","{空白}","{"&amp;J18&amp;"}")</f>
        <v>{空白}</v>
      </c>
      <c r="K49" s="29" t="str">
        <f t="shared" si="16"/>
        <v>{严颜}</v>
      </c>
      <c r="L49" s="29" t="str">
        <f t="shared" si="16"/>
        <v>{法正}</v>
      </c>
      <c r="M49" s="29" t="str">
        <f t="shared" si="16"/>
        <v>{空白}</v>
      </c>
      <c r="N49" s="29" t="str">
        <f t="shared" si="16"/>
        <v>{空白}</v>
      </c>
      <c r="O49" s="29" t="str">
        <f t="shared" si="16"/>
        <v>{空白}</v>
      </c>
      <c r="P49" s="29" t="str">
        <f t="shared" si="16"/>
        <v>{空白}</v>
      </c>
      <c r="Q49" s="29" t="str">
        <f t="shared" si="16"/>
        <v>{空白}</v>
      </c>
      <c r="R49" s="29" t="str">
        <f t="shared" si="16"/>
        <v>{空白}</v>
      </c>
      <c r="S49" s="29" t="str">
        <f t="shared" si="16"/>
        <v>{空白}</v>
      </c>
      <c r="T49" s="29" t="str">
        <f t="shared" si="16"/>
        <v>{空白}</v>
      </c>
      <c r="U49" s="29" t="str">
        <f t="shared" si="16"/>
        <v>{空白}</v>
      </c>
      <c r="AD49" s="25">
        <f>G5</f>
        <v>59000</v>
      </c>
      <c r="AF49" s="29" t="str">
        <f>".dw "&amp;AD50&amp;" ;后备兵力"</f>
        <v>.dw 00 ;后备兵力</v>
      </c>
      <c r="AG49" s="25"/>
    </row>
    <row r="50" spans="10:33">
      <c r="J50" s="29" t="str">
        <f t="shared" ref="J50:U50" si="17">IF(J19="","{空白}","{"&amp;J19&amp;"}")</f>
        <v>{空白}</v>
      </c>
      <c r="K50" s="29" t="str">
        <f t="shared" si="17"/>
        <v>{孟获}</v>
      </c>
      <c r="L50" s="29" t="str">
        <f t="shared" si="17"/>
        <v>{孟优}</v>
      </c>
      <c r="M50" s="29" t="str">
        <f t="shared" si="17"/>
        <v>{空白}</v>
      </c>
      <c r="N50" s="29" t="str">
        <f t="shared" si="17"/>
        <v>{空白}</v>
      </c>
      <c r="O50" s="29" t="str">
        <f t="shared" si="17"/>
        <v>{空白}</v>
      </c>
      <c r="P50" s="29" t="str">
        <f t="shared" si="17"/>
        <v>{空白}</v>
      </c>
      <c r="Q50" s="29" t="str">
        <f t="shared" si="17"/>
        <v>{空白}</v>
      </c>
      <c r="R50" s="29" t="str">
        <f t="shared" si="17"/>
        <v>{空白}</v>
      </c>
      <c r="S50" s="29" t="str">
        <f t="shared" si="17"/>
        <v>{空白}</v>
      </c>
      <c r="T50" s="29" t="str">
        <f t="shared" si="17"/>
        <v>{空白}</v>
      </c>
      <c r="U50" s="29" t="str">
        <f t="shared" si="17"/>
        <v>{空白}</v>
      </c>
      <c r="AD50" s="83" t="str">
        <f>H5</f>
        <v>00</v>
      </c>
      <c r="AF50" s="29" t="str">
        <f>".dB "&amp;AD50&amp;" ;未知"</f>
        <v>.dB 00 ;未知</v>
      </c>
      <c r="AG50" s="25"/>
    </row>
    <row r="51" spans="10:33">
      <c r="J51" s="29" t="str">
        <f t="shared" ref="J51:U51" si="18">IF(J20="","{空白}","{"&amp;J20&amp;"}")</f>
        <v>{空白}</v>
      </c>
      <c r="K51" s="29" t="str">
        <f t="shared" si="18"/>
        <v>{向宠}</v>
      </c>
      <c r="L51" s="29" t="str">
        <f t="shared" si="18"/>
        <v>{李严}</v>
      </c>
      <c r="M51" s="29" t="str">
        <f t="shared" si="18"/>
        <v>{空白}</v>
      </c>
      <c r="N51" s="29" t="str">
        <f t="shared" si="18"/>
        <v>{空白}</v>
      </c>
      <c r="O51" s="29" t="str">
        <f t="shared" si="18"/>
        <v>{空白}</v>
      </c>
      <c r="P51" s="29" t="str">
        <f t="shared" si="18"/>
        <v>{空白}</v>
      </c>
      <c r="Q51" s="29" t="str">
        <f t="shared" si="18"/>
        <v>{空白}</v>
      </c>
      <c r="R51" s="29" t="str">
        <f t="shared" si="18"/>
        <v>{空白}</v>
      </c>
      <c r="S51" s="29" t="str">
        <f t="shared" si="18"/>
        <v>{空白}</v>
      </c>
      <c r="T51" s="29" t="str">
        <f t="shared" si="18"/>
        <v>{空白}</v>
      </c>
      <c r="U51" s="29" t="str">
        <f t="shared" si="18"/>
        <v>{空白}</v>
      </c>
      <c r="AD51" s="25">
        <f>I5</f>
        <v>81</v>
      </c>
      <c r="AF51" s="29" t="str">
        <f>".dw "&amp;AD51&amp;" ;统治度"</f>
        <v>.dw 81 ;统治度</v>
      </c>
      <c r="AG51" s="25"/>
    </row>
    <row r="52" spans="10:33">
      <c r="J52" s="29" t="str">
        <f t="shared" ref="J52:U52" si="19">IF(J21="","{空白}","{"&amp;J21&amp;"}")</f>
        <v>{空白}</v>
      </c>
      <c r="K52" s="29" t="str">
        <f t="shared" si="19"/>
        <v>{刘表}</v>
      </c>
      <c r="L52" s="29" t="str">
        <f t="shared" si="19"/>
        <v>{蒯越}</v>
      </c>
      <c r="M52" s="29" t="str">
        <f t="shared" si="19"/>
        <v>{空白}</v>
      </c>
      <c r="N52" s="29" t="str">
        <f t="shared" si="19"/>
        <v>{空白}</v>
      </c>
      <c r="O52" s="29" t="str">
        <f t="shared" si="19"/>
        <v>{空白}</v>
      </c>
      <c r="P52" s="29" t="str">
        <f t="shared" si="19"/>
        <v>{空白}</v>
      </c>
      <c r="Q52" s="29" t="str">
        <f t="shared" si="19"/>
        <v>{空白}</v>
      </c>
      <c r="R52" s="29" t="str">
        <f t="shared" si="19"/>
        <v>{空白}</v>
      </c>
      <c r="S52" s="29" t="str">
        <f t="shared" si="19"/>
        <v>{空白}</v>
      </c>
      <c r="T52" s="29" t="str">
        <f t="shared" si="19"/>
        <v>{空白}</v>
      </c>
      <c r="U52" s="29" t="str">
        <f t="shared" si="19"/>
        <v>{空白}</v>
      </c>
      <c r="AF52" s="25" t="str">
        <f>".STR 《"&amp;J36&amp;K36&amp;L36&amp;M36&amp;N36&amp;O36&amp;P36&amp;Q36&amp;R36&amp;S36&amp;T36&amp;U36&amp;"《"</f>
        <v>.STR 《{空白}{陶谦}{刘三刀}{空白}{空白}{空白}{空白}{空白}{空白}{空白}{空白}{空白}《</v>
      </c>
      <c r="AG52" s="25"/>
    </row>
    <row r="53" spans="10:33">
      <c r="J53" s="29" t="str">
        <f t="shared" ref="J53:U53" si="20">IF(J22="","{空白}","{"&amp;J22&amp;"}")</f>
        <v>{空白}</v>
      </c>
      <c r="K53" s="29" t="str">
        <f t="shared" si="20"/>
        <v>{黄忠}</v>
      </c>
      <c r="L53" s="29" t="str">
        <f t="shared" si="20"/>
        <v>{马良}</v>
      </c>
      <c r="M53" s="29" t="str">
        <f t="shared" si="20"/>
        <v>{空白}</v>
      </c>
      <c r="N53" s="29" t="str">
        <f t="shared" si="20"/>
        <v>{空白}</v>
      </c>
      <c r="O53" s="29" t="str">
        <f t="shared" si="20"/>
        <v>{空白}</v>
      </c>
      <c r="P53" s="29" t="str">
        <f t="shared" si="20"/>
        <v>{空白}</v>
      </c>
      <c r="Q53" s="29" t="str">
        <f t="shared" si="20"/>
        <v>{空白}</v>
      </c>
      <c r="R53" s="29" t="str">
        <f t="shared" si="20"/>
        <v>{空白}</v>
      </c>
      <c r="S53" s="29" t="str">
        <f t="shared" si="20"/>
        <v>{空白}</v>
      </c>
      <c r="T53" s="29" t="str">
        <f t="shared" si="20"/>
        <v>{空白}</v>
      </c>
      <c r="U53" s="29" t="str">
        <f t="shared" si="20"/>
        <v>{空白}</v>
      </c>
      <c r="AD53" s="83" t="str">
        <f>W5</f>
        <v>00</v>
      </c>
      <c r="AF53" s="29" t="str">
        <f>".dw "&amp;AD53&amp;" ;武器"</f>
        <v>.dw 00 ;武器</v>
      </c>
      <c r="AG53" s="25"/>
    </row>
    <row r="54" spans="10:33">
      <c r="J54" s="29" t="str">
        <f t="shared" ref="J54:U54" si="21">IF(J23="","{空白}","{"&amp;J23&amp;"}")</f>
        <v>{空白}</v>
      </c>
      <c r="K54" s="29" t="str">
        <f t="shared" si="21"/>
        <v>{蔡瑁}</v>
      </c>
      <c r="L54" s="29" t="str">
        <f t="shared" si="21"/>
        <v>{张允}</v>
      </c>
      <c r="M54" s="29" t="str">
        <f t="shared" si="21"/>
        <v>{空白}</v>
      </c>
      <c r="N54" s="29" t="str">
        <f t="shared" si="21"/>
        <v>{空白}</v>
      </c>
      <c r="O54" s="29" t="str">
        <f t="shared" si="21"/>
        <v>{空白}</v>
      </c>
      <c r="P54" s="29" t="str">
        <f t="shared" si="21"/>
        <v>{空白}</v>
      </c>
      <c r="Q54" s="29" t="str">
        <f t="shared" si="21"/>
        <v>{空白}</v>
      </c>
      <c r="R54" s="29" t="str">
        <f t="shared" si="21"/>
        <v>{空白}</v>
      </c>
      <c r="S54" s="29" t="str">
        <f t="shared" si="21"/>
        <v>{空白}</v>
      </c>
      <c r="T54" s="29" t="str">
        <f t="shared" si="21"/>
        <v>{空白}</v>
      </c>
      <c r="U54" s="29" t="str">
        <f t="shared" si="21"/>
        <v>{空白}</v>
      </c>
      <c r="AD54" s="83" t="str">
        <f>W5</f>
        <v>00</v>
      </c>
      <c r="AF54" s="29" t="str">
        <f>".dB "&amp;AD54&amp;" ;宝石"</f>
        <v>.dB 00 ;宝石</v>
      </c>
      <c r="AG54" s="25"/>
    </row>
    <row r="55" spans="10:33">
      <c r="J55" s="29" t="str">
        <f t="shared" ref="J55:U55" si="22">IF(J24="","{空白}","{"&amp;J24&amp;"}")</f>
        <v>{空白}</v>
      </c>
      <c r="K55" s="29" t="str">
        <f t="shared" si="22"/>
        <v>{文聘}</v>
      </c>
      <c r="L55" s="29" t="str">
        <f t="shared" si="22"/>
        <v>{黄祖}</v>
      </c>
      <c r="M55" s="29" t="str">
        <f t="shared" si="22"/>
        <v>{空白}</v>
      </c>
      <c r="N55" s="29" t="str">
        <f t="shared" si="22"/>
        <v>{空白}</v>
      </c>
      <c r="O55" s="29" t="str">
        <f t="shared" si="22"/>
        <v>{空白}</v>
      </c>
      <c r="P55" s="29" t="str">
        <f t="shared" si="22"/>
        <v>{空白}</v>
      </c>
      <c r="Q55" s="29" t="str">
        <f t="shared" si="22"/>
        <v>{空白}</v>
      </c>
      <c r="R55" s="29" t="str">
        <f t="shared" si="22"/>
        <v>{空白}</v>
      </c>
      <c r="S55" s="29" t="str">
        <f t="shared" si="22"/>
        <v>{空白}</v>
      </c>
      <c r="T55" s="29" t="str">
        <f t="shared" si="22"/>
        <v>{空白}</v>
      </c>
      <c r="U55" s="29" t="str">
        <f t="shared" si="22"/>
        <v>{空白}</v>
      </c>
      <c r="AF55" s="29" t="str">
        <f>".dB $00,$FF,$FF ;未知"</f>
        <v>.dB $00,$FF,$FF ;未知</v>
      </c>
      <c r="AG55" s="25"/>
    </row>
    <row r="56" spans="10:33">
      <c r="J56" s="29" t="str">
        <f t="shared" ref="J56:U56" si="23">IF(J25="","{空白}","{"&amp;J25&amp;"}")</f>
        <v>{空白}</v>
      </c>
      <c r="K56" s="29" t="str">
        <f t="shared" si="23"/>
        <v>{吕布}</v>
      </c>
      <c r="L56" s="29" t="str">
        <f t="shared" si="23"/>
        <v>{魏续}</v>
      </c>
      <c r="M56" s="29" t="str">
        <f t="shared" si="23"/>
        <v>{徐荣}</v>
      </c>
      <c r="N56" s="29" t="str">
        <f t="shared" si="23"/>
        <v>{空白}</v>
      </c>
      <c r="O56" s="29" t="str">
        <f t="shared" si="23"/>
        <v>{空白}</v>
      </c>
      <c r="P56" s="29" t="str">
        <f t="shared" si="23"/>
        <v>{空白}</v>
      </c>
      <c r="Q56" s="29" t="str">
        <f t="shared" si="23"/>
        <v>{空白}</v>
      </c>
      <c r="R56" s="29" t="str">
        <f t="shared" si="23"/>
        <v>{空白}</v>
      </c>
      <c r="S56" s="29" t="str">
        <f t="shared" si="23"/>
        <v>{空白}</v>
      </c>
      <c r="T56" s="29" t="str">
        <f t="shared" si="23"/>
        <v>{空白}</v>
      </c>
      <c r="U56" s="29" t="str">
        <f t="shared" si="23"/>
        <v>{空白}</v>
      </c>
      <c r="AD56" s="83" t="str">
        <f>X5</f>
        <v>00</v>
      </c>
      <c r="AF56" s="29" t="str">
        <f>".dB "&amp;AD56&amp;" ;手镯"</f>
        <v>.dB 00 ;手镯</v>
      </c>
      <c r="AG56" s="25"/>
    </row>
    <row r="57" spans="10:33">
      <c r="J57" s="29" t="str">
        <f t="shared" ref="J57:U57" si="24">IF(J26="","{空白}","{"&amp;J26&amp;"}")</f>
        <v>{空白}</v>
      </c>
      <c r="K57" s="29" t="str">
        <f t="shared" si="24"/>
        <v>{董卓}</v>
      </c>
      <c r="L57" s="29" t="str">
        <f t="shared" si="24"/>
        <v>{貂蝉}</v>
      </c>
      <c r="M57" s="29" t="str">
        <f t="shared" si="24"/>
        <v>{李儒}</v>
      </c>
      <c r="N57" s="29" t="str">
        <f t="shared" si="24"/>
        <v>{王允}</v>
      </c>
      <c r="O57" s="29" t="str">
        <f t="shared" si="24"/>
        <v>{王双}</v>
      </c>
      <c r="P57" s="29" t="str">
        <f t="shared" si="24"/>
        <v>{郭淮}</v>
      </c>
      <c r="Q57" s="29" t="str">
        <f t="shared" si="24"/>
        <v>{朱儁}</v>
      </c>
      <c r="R57" s="29" t="str">
        <f t="shared" si="24"/>
        <v>{皇甫嵩}</v>
      </c>
      <c r="S57" s="29" t="str">
        <f t="shared" si="24"/>
        <v>{卢植}</v>
      </c>
      <c r="T57" s="29" t="str">
        <f t="shared" si="24"/>
        <v>{空白}</v>
      </c>
      <c r="U57" s="29" t="str">
        <f t="shared" si="24"/>
        <v>{空白}</v>
      </c>
      <c r="AD57" s="83" t="str">
        <f>Y5</f>
        <v>00</v>
      </c>
      <c r="AF57" s="29" t="str">
        <f>".dB "&amp;AD57&amp;" ;指环"</f>
        <v>.dB 00 ;指环</v>
      </c>
      <c r="AG57" s="25"/>
    </row>
    <row r="58" spans="10:33">
      <c r="J58" s="29" t="str">
        <f t="shared" ref="J58:U58" si="25">IF(J27="","{空白}","{"&amp;J27&amp;"}")</f>
        <v>{空白}</v>
      </c>
      <c r="K58" s="29" t="str">
        <f t="shared" si="25"/>
        <v>{华雄}</v>
      </c>
      <c r="L58" s="29" t="str">
        <f t="shared" si="25"/>
        <v>{侯成}</v>
      </c>
      <c r="M58" s="29" t="str">
        <f t="shared" si="25"/>
        <v>{空白}</v>
      </c>
      <c r="N58" s="29" t="str">
        <f t="shared" si="25"/>
        <v>{空白}</v>
      </c>
      <c r="O58" s="29" t="str">
        <f t="shared" si="25"/>
        <v>{空白}</v>
      </c>
      <c r="P58" s="29" t="str">
        <f t="shared" si="25"/>
        <v>{空白}</v>
      </c>
      <c r="Q58" s="29" t="str">
        <f t="shared" si="25"/>
        <v>{空白}</v>
      </c>
      <c r="R58" s="29" t="str">
        <f t="shared" si="25"/>
        <v>{空白}</v>
      </c>
      <c r="S58" s="29" t="str">
        <f t="shared" si="25"/>
        <v>{空白}</v>
      </c>
      <c r="T58" s="29" t="str">
        <f t="shared" si="25"/>
        <v>{空白}</v>
      </c>
      <c r="U58" s="29" t="str">
        <f t="shared" si="25"/>
        <v>{空白}</v>
      </c>
      <c r="AD58" s="25" t="str">
        <f>B6</f>
        <v>城池数据5</v>
      </c>
      <c r="AF58" s="25" t="str">
        <f>AD58</f>
        <v>城池数据5</v>
      </c>
      <c r="AG58" s="25"/>
    </row>
    <row r="59" spans="10:33">
      <c r="J59" s="29" t="str">
        <f t="shared" ref="J59:U59" si="26">IF(J28="","{空白}","{"&amp;J28&amp;"}")</f>
        <v>{空白}</v>
      </c>
      <c r="K59" s="29" t="str">
        <f t="shared" si="26"/>
        <v>{王匡}</v>
      </c>
      <c r="L59" s="29" t="str">
        <f t="shared" si="26"/>
        <v>{孔伷}</v>
      </c>
      <c r="M59" s="29" t="str">
        <f t="shared" si="26"/>
        <v>{乔瑁}</v>
      </c>
      <c r="N59" s="29" t="str">
        <f t="shared" si="26"/>
        <v>{许靖}</v>
      </c>
      <c r="O59" s="29" t="str">
        <f t="shared" si="26"/>
        <v>{方悦}</v>
      </c>
      <c r="P59" s="29" t="str">
        <f t="shared" si="26"/>
        <v>{空白}</v>
      </c>
      <c r="Q59" s="29" t="str">
        <f t="shared" si="26"/>
        <v>{空白}</v>
      </c>
      <c r="R59" s="29" t="str">
        <f t="shared" si="26"/>
        <v>{空白}</v>
      </c>
      <c r="S59" s="29" t="str">
        <f t="shared" si="26"/>
        <v>{空白}</v>
      </c>
      <c r="T59" s="29" t="str">
        <f t="shared" si="26"/>
        <v>{空白}</v>
      </c>
      <c r="U59" s="29" t="str">
        <f t="shared" si="26"/>
        <v>{空白}</v>
      </c>
      <c r="AD59" s="25" t="str">
        <f>C6</f>
        <v>孔融</v>
      </c>
      <c r="AF59" s="25" t="str">
        <f>".STR 《{"&amp;AD59&amp;"}《"</f>
        <v>.STR 《{孔融}《</v>
      </c>
      <c r="AG59" s="25"/>
    </row>
    <row r="60" spans="10:33">
      <c r="J60" s="29" t="str">
        <f t="shared" ref="J60:U60" si="27">IF(J29="","{空白}","{"&amp;J29&amp;"}")</f>
        <v>{空白}</v>
      </c>
      <c r="K60" s="29" t="str">
        <f t="shared" si="27"/>
        <v>{曹操}</v>
      </c>
      <c r="L60" s="29" t="str">
        <f t="shared" si="27"/>
        <v>{张邈}</v>
      </c>
      <c r="M60" s="29" t="str">
        <f t="shared" si="27"/>
        <v>{张超}</v>
      </c>
      <c r="N60" s="29" t="str">
        <f t="shared" si="27"/>
        <v>{夏侯渊}</v>
      </c>
      <c r="O60" s="29" t="str">
        <f t="shared" si="27"/>
        <v>{夏侯惇}</v>
      </c>
      <c r="P60" s="29" t="str">
        <f t="shared" si="27"/>
        <v>{曹仁}</v>
      </c>
      <c r="Q60" s="29" t="str">
        <f t="shared" si="27"/>
        <v>{曹洪}</v>
      </c>
      <c r="R60" s="29" t="str">
        <f t="shared" si="27"/>
        <v>{李典}</v>
      </c>
      <c r="S60" s="29" t="str">
        <f t="shared" si="27"/>
        <v>{于禁}</v>
      </c>
      <c r="T60" s="29" t="str">
        <f t="shared" si="27"/>
        <v>{乐进}</v>
      </c>
      <c r="U60" s="29" t="str">
        <f t="shared" si="27"/>
        <v>{空白}</v>
      </c>
      <c r="AD60" s="25">
        <f>D6</f>
        <v>666</v>
      </c>
      <c r="AF60" s="29" t="str">
        <f>"_DB3 "&amp;AD60&amp;" ;金钱"</f>
        <v>_DB3 666 ;金钱</v>
      </c>
      <c r="AG60" s="25"/>
    </row>
    <row r="61" spans="10:33">
      <c r="J61" s="29" t="str">
        <f t="shared" ref="J61:U61" si="28">IF(J30="","{空白}","{"&amp;J30&amp;"}")</f>
        <v>{空白}</v>
      </c>
      <c r="K61" s="29" t="str">
        <f t="shared" si="28"/>
        <v>{袁术}</v>
      </c>
      <c r="L61" s="29" t="str">
        <f t="shared" si="28"/>
        <v>{纪灵}</v>
      </c>
      <c r="M61" s="29" t="str">
        <f t="shared" si="28"/>
        <v>{阎象}</v>
      </c>
      <c r="N61" s="29" t="str">
        <f t="shared" si="28"/>
        <v>{杨弘}</v>
      </c>
      <c r="O61" s="29" t="str">
        <f t="shared" si="28"/>
        <v>{张勋}</v>
      </c>
      <c r="P61" s="29" t="str">
        <f t="shared" si="28"/>
        <v>{雷薄}</v>
      </c>
      <c r="Q61" s="29" t="str">
        <f t="shared" si="28"/>
        <v>{俞涉}</v>
      </c>
      <c r="R61" s="29" t="str">
        <f t="shared" si="28"/>
        <v>{空白}</v>
      </c>
      <c r="S61" s="29" t="str">
        <f t="shared" si="28"/>
        <v>{空白}</v>
      </c>
      <c r="T61" s="29" t="str">
        <f t="shared" si="28"/>
        <v>{空白}</v>
      </c>
      <c r="U61" s="29" t="str">
        <f t="shared" si="28"/>
        <v>{空白}</v>
      </c>
      <c r="AD61" s="25">
        <f>E6</f>
        <v>58</v>
      </c>
      <c r="AF61" s="29" t="str">
        <f>".dw "&amp;AD61&amp;","&amp;AD62&amp;" ;土地、商业值"</f>
        <v>.dw 58,59 ;土地、商业值</v>
      </c>
      <c r="AG61" s="25"/>
    </row>
    <row r="62" spans="10:33">
      <c r="J62" s="29" t="str">
        <f t="shared" ref="J62:U62" si="29">IF(J31="","{空白}","{"&amp;J31&amp;"}")</f>
        <v>{空白}</v>
      </c>
      <c r="K62" s="29" t="str">
        <f t="shared" si="29"/>
        <v>{黄盖}</v>
      </c>
      <c r="L62" s="29" t="str">
        <f t="shared" si="29"/>
        <v>{祖茂}</v>
      </c>
      <c r="M62" s="29" t="str">
        <f t="shared" si="29"/>
        <v>{程普}</v>
      </c>
      <c r="N62" s="29" t="str">
        <f t="shared" si="29"/>
        <v>{空白}</v>
      </c>
      <c r="O62" s="29" t="str">
        <f t="shared" si="29"/>
        <v>{空白}</v>
      </c>
      <c r="P62" s="29" t="str">
        <f t="shared" si="29"/>
        <v>{空白}</v>
      </c>
      <c r="Q62" s="29" t="str">
        <f t="shared" si="29"/>
        <v>{空白}</v>
      </c>
      <c r="R62" s="29" t="str">
        <f t="shared" si="29"/>
        <v>{空白}</v>
      </c>
      <c r="S62" s="29" t="str">
        <f t="shared" si="29"/>
        <v>{空白}</v>
      </c>
      <c r="T62" s="29" t="str">
        <f t="shared" si="29"/>
        <v>{空白}</v>
      </c>
      <c r="U62" s="29" t="str">
        <f t="shared" si="29"/>
        <v>{空白}</v>
      </c>
      <c r="AD62" s="25">
        <f>F6</f>
        <v>59</v>
      </c>
      <c r="AF62" s="29" t="str">
        <f>"_DB3 "&amp;AD63&amp;" ;人口"</f>
        <v>_DB3 42000 ;人口</v>
      </c>
      <c r="AG62" s="25"/>
    </row>
    <row r="63" spans="10:33">
      <c r="J63" s="29" t="str">
        <f t="shared" ref="J63:U63" si="30">IF(J32="","{空白}","{"&amp;J32&amp;"}")</f>
        <v>{空白}</v>
      </c>
      <c r="K63" s="29" t="str">
        <f t="shared" si="30"/>
        <v>{朱桓}</v>
      </c>
      <c r="L63" s="29" t="str">
        <f t="shared" si="30"/>
        <v>{陈武}</v>
      </c>
      <c r="M63" s="29" t="str">
        <f t="shared" si="30"/>
        <v>{空白}</v>
      </c>
      <c r="N63" s="29" t="str">
        <f t="shared" si="30"/>
        <v>{空白}</v>
      </c>
      <c r="O63" s="29" t="str">
        <f t="shared" si="30"/>
        <v>{空白}</v>
      </c>
      <c r="P63" s="29" t="str">
        <f t="shared" si="30"/>
        <v>{空白}</v>
      </c>
      <c r="Q63" s="29" t="str">
        <f t="shared" si="30"/>
        <v>{空白}</v>
      </c>
      <c r="R63" s="29" t="str">
        <f t="shared" si="30"/>
        <v>{空白}</v>
      </c>
      <c r="S63" s="29" t="str">
        <f t="shared" si="30"/>
        <v>{空白}</v>
      </c>
      <c r="T63" s="29" t="str">
        <f t="shared" si="30"/>
        <v>{空白}</v>
      </c>
      <c r="U63" s="29" t="str">
        <f t="shared" si="30"/>
        <v>{空白}</v>
      </c>
      <c r="AD63" s="25">
        <f>G6</f>
        <v>42000</v>
      </c>
      <c r="AF63" s="29" t="str">
        <f>".dw "&amp;AD64&amp;" ;后备兵力"</f>
        <v>.dw 00 ;后备兵力</v>
      </c>
      <c r="AG63" s="25"/>
    </row>
    <row r="64" spans="10:33">
      <c r="AD64" s="83" t="str">
        <f>H6</f>
        <v>00</v>
      </c>
      <c r="AF64" s="29" t="str">
        <f>".dB "&amp;AD64&amp;" ;未知"</f>
        <v>.dB 00 ;未知</v>
      </c>
      <c r="AG64" s="25"/>
    </row>
    <row r="65" spans="30:33">
      <c r="AD65" s="25">
        <f>I6</f>
        <v>81</v>
      </c>
      <c r="AF65" s="29" t="str">
        <f>".dw "&amp;AD65&amp;" ;统治度"</f>
        <v>.dw 81 ;统治度</v>
      </c>
      <c r="AG65" s="25"/>
    </row>
    <row r="66" spans="30:33">
      <c r="AF66" s="25" t="str">
        <f>".STR 《"&amp;J37&amp;K37&amp;L37&amp;M37&amp;N37&amp;O37&amp;P37&amp;Q37&amp;R37&amp;S37&amp;T37&amp;U37&amp;"《"</f>
        <v>.STR 《{空白}{孔融}{武安国}{刘岱}{鲍信}{空白}{空白}{空白}{空白}{空白}{空白}{空白}《</v>
      </c>
      <c r="AG66" s="25"/>
    </row>
    <row r="67" spans="30:33">
      <c r="AD67" s="83" t="str">
        <f>W6</f>
        <v>00</v>
      </c>
      <c r="AF67" s="29" t="str">
        <f>".dw "&amp;AD67&amp;" ;武器"</f>
        <v>.dw 00 ;武器</v>
      </c>
      <c r="AG67" s="25"/>
    </row>
    <row r="68" spans="30:33">
      <c r="AD68" s="83" t="str">
        <f>W6</f>
        <v>00</v>
      </c>
      <c r="AF68" s="29" t="str">
        <f>".dB "&amp;AD68&amp;" ;宝石"</f>
        <v>.dB 00 ;宝石</v>
      </c>
      <c r="AG68" s="25"/>
    </row>
    <row r="69" spans="30:33">
      <c r="AF69" s="29" t="str">
        <f>".dB $00,$FF,$FF ;未知"</f>
        <v>.dB $00,$FF,$FF ;未知</v>
      </c>
      <c r="AG69" s="25"/>
    </row>
    <row r="70" spans="30:33">
      <c r="AD70" s="83" t="str">
        <f>X6</f>
        <v>00</v>
      </c>
      <c r="AF70" s="29" t="str">
        <f>".dB "&amp;AD70&amp;" ;手镯"</f>
        <v>.dB 00 ;手镯</v>
      </c>
      <c r="AG70" s="25"/>
    </row>
    <row r="71" spans="30:33">
      <c r="AD71" s="83" t="str">
        <f>Y6</f>
        <v>00</v>
      </c>
      <c r="AF71" s="29" t="str">
        <f>".dB "&amp;AD71&amp;" ;指环"</f>
        <v>.dB 00 ;指环</v>
      </c>
      <c r="AG71" s="25"/>
    </row>
    <row r="72" spans="30:33">
      <c r="AD72" s="25" t="str">
        <f>B7</f>
        <v>城池数据6</v>
      </c>
      <c r="AF72" s="25" t="str">
        <f>AD72</f>
        <v>城池数据6</v>
      </c>
      <c r="AG72" s="25"/>
    </row>
    <row r="73" spans="30:33">
      <c r="AD73" s="25" t="str">
        <f>C7</f>
        <v>袁绍</v>
      </c>
      <c r="AF73" s="25" t="str">
        <f>".STR 《{"&amp;AD73&amp;"}《"</f>
        <v>.STR 《{袁绍}《</v>
      </c>
      <c r="AG73" s="25"/>
    </row>
    <row r="74" spans="30:33">
      <c r="AD74" s="25">
        <f>D7</f>
        <v>666</v>
      </c>
      <c r="AE74" s="17"/>
      <c r="AF74" s="29" t="str">
        <f>"_DB3 "&amp;AD74&amp;" ;金钱"</f>
        <v>_DB3 666 ;金钱</v>
      </c>
      <c r="AG74" s="25"/>
    </row>
    <row r="75" spans="30:33">
      <c r="AD75" s="25">
        <f>E7</f>
        <v>56</v>
      </c>
      <c r="AE75" s="17"/>
      <c r="AF75" s="29" t="str">
        <f>".dw "&amp;AD75&amp;","&amp;AD76&amp;" ;土地、商业值"</f>
        <v>.dw 56,50 ;土地、商业值</v>
      </c>
      <c r="AG75" s="25"/>
    </row>
    <row r="76" spans="30:33">
      <c r="AD76" s="25">
        <f>F7</f>
        <v>50</v>
      </c>
      <c r="AE76" s="17"/>
      <c r="AF76" s="29" t="str">
        <f>"_DB3 "&amp;AD77&amp;" ;人口"</f>
        <v>_DB3 32000 ;人口</v>
      </c>
      <c r="AG76" s="25"/>
    </row>
    <row r="77" spans="30:33">
      <c r="AD77" s="25">
        <f>G7</f>
        <v>32000</v>
      </c>
      <c r="AE77" s="17"/>
      <c r="AF77" s="29" t="str">
        <f>".dw "&amp;AD78&amp;" ;后备兵力"</f>
        <v>.dw 00 ;后备兵力</v>
      </c>
      <c r="AG77" s="25"/>
    </row>
    <row r="78" spans="30:33">
      <c r="AD78" s="83" t="str">
        <f>H7</f>
        <v>00</v>
      </c>
      <c r="AE78" s="17"/>
      <c r="AF78" s="29" t="str">
        <f>".dB "&amp;AD78&amp;" ;未知"</f>
        <v>.dB 00 ;未知</v>
      </c>
      <c r="AG78" s="25"/>
    </row>
    <row r="79" spans="30:33">
      <c r="AD79" s="25">
        <f>I7</f>
        <v>76</v>
      </c>
      <c r="AE79" s="17"/>
      <c r="AF79" s="29" t="str">
        <f>".dw "&amp;AD79&amp;" ;统治度"</f>
        <v>.dw 76 ;统治度</v>
      </c>
      <c r="AG79" s="25"/>
    </row>
    <row r="80" spans="30:33">
      <c r="AE80" s="17"/>
      <c r="AF80" s="25" t="str">
        <f>".STR 《"&amp;J38&amp;K38&amp;L38&amp;M38&amp;N38&amp;O38&amp;P38&amp;Q38&amp;R38&amp;S38&amp;T38&amp;U38&amp;"《"</f>
        <v>.STR 《{空白}{袁绍}{袁遗}{颜良}{文丑}{审配}{田丰}{逢纪}{空白}{空白}{空白}{空白}《</v>
      </c>
      <c r="AG80" s="25"/>
    </row>
    <row r="81" spans="30:33">
      <c r="AD81" s="83" t="str">
        <f>W7</f>
        <v>00</v>
      </c>
      <c r="AE81" s="17"/>
      <c r="AF81" s="29" t="str">
        <f>".dw "&amp;AD81&amp;" ;武器"</f>
        <v>.dw 00 ;武器</v>
      </c>
      <c r="AG81" s="25"/>
    </row>
    <row r="82" spans="30:33">
      <c r="AD82" s="83" t="str">
        <f>W7</f>
        <v>00</v>
      </c>
      <c r="AE82" s="17"/>
      <c r="AF82" s="29" t="str">
        <f>".dB "&amp;AD82&amp;" ;宝石"</f>
        <v>.dB 00 ;宝石</v>
      </c>
      <c r="AG82" s="25"/>
    </row>
    <row r="83" spans="30:33">
      <c r="AE83" s="17"/>
      <c r="AF83" s="29" t="str">
        <f>".dB $00,$FF,$FF ;未知"</f>
        <v>.dB $00,$FF,$FF ;未知</v>
      </c>
      <c r="AG83" s="25"/>
    </row>
    <row r="84" spans="30:33">
      <c r="AD84" s="83" t="str">
        <f>X7</f>
        <v>00</v>
      </c>
      <c r="AE84" s="17"/>
      <c r="AF84" s="29" t="str">
        <f>".dB "&amp;AD84&amp;" ;手镯"</f>
        <v>.dB 00 ;手镯</v>
      </c>
      <c r="AG84" s="25"/>
    </row>
    <row r="85" spans="30:33">
      <c r="AD85" s="83" t="str">
        <f>Y7</f>
        <v>00</v>
      </c>
      <c r="AE85" s="17"/>
      <c r="AF85" s="29" t="str">
        <f>".dB "&amp;AD85&amp;" ;指环"</f>
        <v>.dB 00 ;指环</v>
      </c>
      <c r="AG85" s="25"/>
    </row>
    <row r="86" spans="30:33">
      <c r="AD86" s="25" t="str">
        <f>B8</f>
        <v>城池数据7</v>
      </c>
      <c r="AE86" s="17"/>
      <c r="AF86" s="25" t="str">
        <f>AD86</f>
        <v>城池数据7</v>
      </c>
      <c r="AG86" s="25"/>
    </row>
    <row r="87" spans="30:33">
      <c r="AD87" s="25" t="str">
        <f>C8</f>
        <v>公孙瓒</v>
      </c>
      <c r="AE87" s="17"/>
      <c r="AF87" s="25" t="str">
        <f>".STR 《{"&amp;AD87&amp;"}《"</f>
        <v>.STR 《{公孙瓒}《</v>
      </c>
      <c r="AG87" s="25"/>
    </row>
    <row r="88" spans="30:33">
      <c r="AD88" s="25">
        <f>D8</f>
        <v>666</v>
      </c>
      <c r="AE88" s="17"/>
      <c r="AF88" s="29" t="str">
        <f>"_DB3 "&amp;AD88&amp;" ;金钱"</f>
        <v>_DB3 666 ;金钱</v>
      </c>
      <c r="AG88" s="25"/>
    </row>
    <row r="89" spans="30:33">
      <c r="AD89" s="25">
        <f>E8</f>
        <v>29</v>
      </c>
      <c r="AE89" s="17"/>
      <c r="AF89" s="29" t="str">
        <f>".dw "&amp;AD89&amp;","&amp;AD90&amp;" ;土地、商业值"</f>
        <v>.dw 29,31 ;土地、商业值</v>
      </c>
      <c r="AG89" s="25"/>
    </row>
    <row r="90" spans="30:33">
      <c r="AD90" s="25">
        <f>F8</f>
        <v>31</v>
      </c>
      <c r="AE90" s="17"/>
      <c r="AF90" s="29" t="str">
        <f>"_DB3 "&amp;AD91&amp;" ;人口"</f>
        <v>_DB3 21000 ;人口</v>
      </c>
      <c r="AG90" s="25"/>
    </row>
    <row r="91" spans="30:33">
      <c r="AD91" s="25">
        <f>G8</f>
        <v>21000</v>
      </c>
      <c r="AE91" s="17"/>
      <c r="AF91" s="29" t="str">
        <f>".dw "&amp;AD92&amp;" ;后备兵力"</f>
        <v>.dw 00 ;后备兵力</v>
      </c>
      <c r="AG91" s="25"/>
    </row>
    <row r="92" spans="30:33">
      <c r="AD92" s="83" t="str">
        <f>H8</f>
        <v>00</v>
      </c>
      <c r="AE92" s="17"/>
      <c r="AF92" s="29" t="str">
        <f>".dB "&amp;AD92&amp;" ;未知"</f>
        <v>.dB 00 ;未知</v>
      </c>
      <c r="AG92" s="25"/>
    </row>
    <row r="93" spans="30:33">
      <c r="AD93" s="25">
        <f>I8</f>
        <v>68</v>
      </c>
      <c r="AE93" s="17"/>
      <c r="AF93" s="29" t="str">
        <f>".dw "&amp;AD93&amp;" ;统治度"</f>
        <v>.dw 68 ;统治度</v>
      </c>
      <c r="AG93" s="25"/>
    </row>
    <row r="94" spans="30:33">
      <c r="AE94" s="17"/>
      <c r="AF94" s="25" t="str">
        <f>".STR 《"&amp;J39&amp;K39&amp;L39&amp;M39&amp;N39&amp;O39&amp;P39&amp;Q39&amp;R39&amp;S39&amp;T39&amp;U39&amp;"《"</f>
        <v>.STR 《{空白}{公孙瓒}{严纲}{空白}{空白}{空白}{空白}{空白}{空白}{空白}{空白}{空白}《</v>
      </c>
      <c r="AG94" s="25"/>
    </row>
    <row r="95" spans="30:33">
      <c r="AD95" s="83" t="str">
        <f>V8</f>
        <v>00</v>
      </c>
      <c r="AE95" s="17"/>
      <c r="AF95" s="29" t="str">
        <f>".dw "&amp;AD95&amp;" ;武器"</f>
        <v>.dw 00 ;武器</v>
      </c>
      <c r="AG95" s="25"/>
    </row>
    <row r="96" spans="30:33">
      <c r="AD96" s="83" t="str">
        <f>W8</f>
        <v>00</v>
      </c>
      <c r="AE96" s="17"/>
      <c r="AF96" s="29" t="str">
        <f>".dB "&amp;AD96&amp;" ;宝石"</f>
        <v>.dB 00 ;宝石</v>
      </c>
      <c r="AG96" s="25"/>
    </row>
    <row r="97" spans="30:33">
      <c r="AE97" s="17"/>
      <c r="AF97" s="29" t="str">
        <f>".dB $00,$FF,$FF ;未知"</f>
        <v>.dB $00,$FF,$FF ;未知</v>
      </c>
      <c r="AG97" s="25"/>
    </row>
    <row r="98" spans="30:33">
      <c r="AD98" s="83" t="str">
        <f>X8</f>
        <v>00</v>
      </c>
      <c r="AE98" s="17"/>
      <c r="AF98" s="29" t="str">
        <f>".dB "&amp;AD98&amp;" ;手镯"</f>
        <v>.dB 00 ;手镯</v>
      </c>
      <c r="AG98" s="25"/>
    </row>
    <row r="99" spans="30:33">
      <c r="AD99" s="83" t="str">
        <f>Y8</f>
        <v>00</v>
      </c>
      <c r="AE99" s="17"/>
      <c r="AF99" s="29" t="str">
        <f>".dB "&amp;AD99&amp;" ;指环"</f>
        <v>.dB 00 ;指环</v>
      </c>
      <c r="AG99" s="25"/>
    </row>
    <row r="100" spans="30:33">
      <c r="AD100" s="25" t="str">
        <f>B9</f>
        <v>城池数据8</v>
      </c>
      <c r="AE100" s="17"/>
      <c r="AF100" s="25" t="str">
        <f>AD100</f>
        <v>城池数据8</v>
      </c>
      <c r="AG100" s="25"/>
    </row>
    <row r="101" spans="30:33">
      <c r="AD101" s="25" t="str">
        <f>C9</f>
        <v>刘虞</v>
      </c>
      <c r="AE101" s="17"/>
      <c r="AF101" s="25" t="str">
        <f>".STR 《{"&amp;AD101&amp;"}《"</f>
        <v>.STR 《{刘虞}《</v>
      </c>
      <c r="AG101" s="25"/>
    </row>
    <row r="102" spans="30:33">
      <c r="AD102" s="25">
        <f>D9</f>
        <v>666</v>
      </c>
      <c r="AE102" s="17"/>
      <c r="AF102" s="29" t="str">
        <f>"_DB3 "&amp;AD102&amp;" ;金钱"</f>
        <v>_DB3 666 ;金钱</v>
      </c>
      <c r="AG102" s="25"/>
    </row>
    <row r="103" spans="30:33">
      <c r="AD103" s="25">
        <f>E9</f>
        <v>31</v>
      </c>
      <c r="AE103" s="17"/>
      <c r="AF103" s="29" t="str">
        <f>".dw "&amp;AD103&amp;","&amp;AD104&amp;" ;土地、商业值"</f>
        <v>.dw 31,32 ;土地、商业值</v>
      </c>
      <c r="AG103" s="25"/>
    </row>
    <row r="104" spans="30:33">
      <c r="AD104" s="25">
        <f>F9</f>
        <v>32</v>
      </c>
      <c r="AE104" s="17"/>
      <c r="AF104" s="29" t="str">
        <f>"_DB3 "&amp;AD105&amp;" ;人口"</f>
        <v>_DB3 86000 ;人口</v>
      </c>
      <c r="AG104" s="25"/>
    </row>
    <row r="105" spans="30:33">
      <c r="AD105" s="25">
        <f>G9</f>
        <v>86000</v>
      </c>
      <c r="AE105" s="17"/>
      <c r="AF105" s="29" t="str">
        <f>".dw "&amp;AD106&amp;" ;后备兵力"</f>
        <v>.dw 00 ;后备兵力</v>
      </c>
      <c r="AG105" s="25"/>
    </row>
    <row r="106" spans="30:33">
      <c r="AD106" s="83" t="str">
        <f>H9</f>
        <v>00</v>
      </c>
      <c r="AE106" s="17"/>
      <c r="AF106" s="29" t="str">
        <f>".dB "&amp;AD106&amp;" ;未知"</f>
        <v>.dB 00 ;未知</v>
      </c>
      <c r="AG106" s="25"/>
    </row>
    <row r="107" spans="30:33">
      <c r="AD107" s="25">
        <f>I9</f>
        <v>78</v>
      </c>
      <c r="AE107" s="17"/>
      <c r="AF107" s="29" t="str">
        <f>".dw "&amp;AD107&amp;" ;统治度"</f>
        <v>.dw 78 ;统治度</v>
      </c>
      <c r="AG107" s="25"/>
    </row>
    <row r="108" spans="30:33">
      <c r="AE108" s="17"/>
      <c r="AF108" s="25" t="str">
        <f>".STR 《"&amp;J40&amp;K40&amp;L40&amp;M40&amp;N40&amp;O40&amp;P40&amp;Q40&amp;R40&amp;S40&amp;T40&amp;U40&amp;"《"</f>
        <v>.STR 《{空白}{刘虞}{许攸}{空白}{空白}{空白}{空白}{空白}{空白}{空白}{空白}{空白}《</v>
      </c>
      <c r="AG108" s="25"/>
    </row>
    <row r="109" spans="30:33">
      <c r="AD109" s="83" t="str">
        <f>V9</f>
        <v>00</v>
      </c>
      <c r="AE109" s="17"/>
      <c r="AF109" s="29" t="str">
        <f>".dw "&amp;AD109&amp;" ;武器"</f>
        <v>.dw 00 ;武器</v>
      </c>
      <c r="AG109" s="25"/>
    </row>
    <row r="110" spans="30:33">
      <c r="AD110" s="83" t="str">
        <f>W9</f>
        <v>00</v>
      </c>
      <c r="AE110" s="17"/>
      <c r="AF110" s="29" t="str">
        <f>".dB "&amp;AD110&amp;" ;宝石"</f>
        <v>.dB 00 ;宝石</v>
      </c>
      <c r="AG110" s="25"/>
    </row>
    <row r="111" spans="30:33">
      <c r="AE111" s="17"/>
      <c r="AF111" s="29" t="str">
        <f>".dB $00,$FF,$FF ;未知"</f>
        <v>.dB $00,$FF,$FF ;未知</v>
      </c>
      <c r="AG111" s="25"/>
    </row>
    <row r="112" spans="30:33">
      <c r="AD112" s="83" t="str">
        <f>X9</f>
        <v>00</v>
      </c>
      <c r="AE112" s="17"/>
      <c r="AF112" s="29" t="str">
        <f>".dB "&amp;AD112&amp;" ;手镯"</f>
        <v>.dB 00 ;手镯</v>
      </c>
      <c r="AG112" s="25"/>
    </row>
    <row r="113" spans="30:33">
      <c r="AD113" s="83" t="str">
        <f>Y9</f>
        <v>00</v>
      </c>
      <c r="AE113" s="17"/>
      <c r="AF113" s="29" t="str">
        <f>".dB "&amp;AD113&amp;" ;指环"</f>
        <v>.dB 00 ;指环</v>
      </c>
      <c r="AG113" s="25"/>
    </row>
    <row r="114" spans="30:33">
      <c r="AD114" s="25" t="str">
        <f>B10</f>
        <v>城池数据9</v>
      </c>
      <c r="AE114" s="17"/>
      <c r="AF114" s="25" t="str">
        <f>AD114</f>
        <v>城池数据9</v>
      </c>
      <c r="AG114" s="25"/>
    </row>
    <row r="115" spans="30:33">
      <c r="AD115" s="25" t="str">
        <f>C10</f>
        <v>韩馥</v>
      </c>
      <c r="AE115" s="17"/>
      <c r="AF115" s="25" t="str">
        <f>".STR 《{"&amp;AD115&amp;"}《"</f>
        <v>.STR 《{韩馥}《</v>
      </c>
      <c r="AG115" s="25"/>
    </row>
    <row r="116" spans="30:33">
      <c r="AD116" s="25">
        <f>D10</f>
        <v>666</v>
      </c>
      <c r="AE116" s="17"/>
      <c r="AF116" s="29" t="str">
        <f>"_DB3 "&amp;AD116&amp;" ;金钱"</f>
        <v>_DB3 666 ;金钱</v>
      </c>
      <c r="AG116" s="25"/>
    </row>
    <row r="117" spans="30:33">
      <c r="AD117" s="25">
        <f>E10</f>
        <v>78</v>
      </c>
      <c r="AE117" s="17"/>
      <c r="AF117" s="29" t="str">
        <f>".dw "&amp;AD117&amp;","&amp;AD118&amp;" ;土地、商业值"</f>
        <v>.dw 78,70 ;土地、商业值</v>
      </c>
      <c r="AG117" s="25"/>
    </row>
    <row r="118" spans="30:33">
      <c r="AD118" s="25">
        <f>F10</f>
        <v>70</v>
      </c>
      <c r="AE118" s="17"/>
      <c r="AF118" s="29" t="str">
        <f>"_DB3 "&amp;AD119&amp;" ;人口"</f>
        <v>_DB3 89000 ;人口</v>
      </c>
      <c r="AG118" s="25"/>
    </row>
    <row r="119" spans="30:33">
      <c r="AD119" s="25">
        <f>G10</f>
        <v>89000</v>
      </c>
      <c r="AE119" s="17"/>
      <c r="AF119" s="29" t="str">
        <f>".dw "&amp;AD120&amp;" ;后备兵力"</f>
        <v>.dw 00 ;后备兵力</v>
      </c>
      <c r="AG119" s="25"/>
    </row>
    <row r="120" spans="30:33">
      <c r="AD120" s="83" t="str">
        <f>H10</f>
        <v>00</v>
      </c>
      <c r="AE120" s="17"/>
      <c r="AF120" s="29" t="str">
        <f>".dB "&amp;AD120&amp;" ;未知"</f>
        <v>.dB 00 ;未知</v>
      </c>
      <c r="AG120" s="25"/>
    </row>
    <row r="121" spans="30:33">
      <c r="AD121" s="25">
        <f>I10</f>
        <v>69</v>
      </c>
      <c r="AE121" s="17"/>
      <c r="AF121" s="29" t="str">
        <f>".dw "&amp;AD121&amp;" ;统治度"</f>
        <v>.dw 69 ;统治度</v>
      </c>
      <c r="AG121" s="25"/>
    </row>
    <row r="122" spans="30:33">
      <c r="AE122" s="17"/>
      <c r="AF122" s="25" t="str">
        <f>".STR 《"&amp;J41&amp;K41&amp;L41&amp;M41&amp;N41&amp;O41&amp;P41&amp;Q41&amp;R41&amp;S41&amp;T41&amp;U41&amp;"《"</f>
        <v>.STR 《{空白}{韩馥}{沮授}{潘凤}{耿武}{闵纯}{赵浮}{郭图}{辛毗}{空白}{空白}{空白}《</v>
      </c>
      <c r="AG122" s="25"/>
    </row>
    <row r="123" spans="30:33">
      <c r="AD123" s="83" t="str">
        <f>V10</f>
        <v>00</v>
      </c>
      <c r="AE123" s="17"/>
      <c r="AF123" s="29" t="str">
        <f>".dw "&amp;AD123&amp;" ;武器"</f>
        <v>.dw 00 ;武器</v>
      </c>
      <c r="AG123" s="25"/>
    </row>
    <row r="124" spans="30:33">
      <c r="AD124" s="83" t="str">
        <f>W10</f>
        <v>00</v>
      </c>
      <c r="AE124" s="17"/>
      <c r="AF124" s="29" t="str">
        <f>".dB "&amp;AD124&amp;" ;宝石"</f>
        <v>.dB 00 ;宝石</v>
      </c>
      <c r="AG124" s="25"/>
    </row>
    <row r="125" spans="30:33">
      <c r="AE125" s="17"/>
      <c r="AF125" s="29" t="str">
        <f>".dB $00,$FF,$FF ;未知"</f>
        <v>.dB $00,$FF,$FF ;未知</v>
      </c>
      <c r="AG125" s="25"/>
    </row>
    <row r="126" spans="30:33">
      <c r="AD126" s="83" t="str">
        <f>X10</f>
        <v>00</v>
      </c>
      <c r="AE126" s="17"/>
      <c r="AF126" s="29" t="str">
        <f>".dB "&amp;AD126&amp;" ;手镯"</f>
        <v>.dB 00 ;手镯</v>
      </c>
      <c r="AG126" s="25"/>
    </row>
    <row r="127" spans="30:33">
      <c r="AD127" s="83" t="str">
        <f>Y10</f>
        <v>00</v>
      </c>
      <c r="AE127" s="17"/>
      <c r="AF127" s="29" t="str">
        <f>".dB "&amp;AD127&amp;" ;指环"</f>
        <v>.dB 00 ;指环</v>
      </c>
      <c r="AG127" s="25"/>
    </row>
    <row r="128" spans="30:33">
      <c r="AD128" s="25" t="str">
        <f>B11</f>
        <v>城池数据10</v>
      </c>
      <c r="AE128" s="17"/>
      <c r="AF128" s="25" t="str">
        <f>AD128</f>
        <v>城池数据10</v>
      </c>
      <c r="AG128" s="25"/>
    </row>
    <row r="129" spans="30:33">
      <c r="AD129" s="25" t="str">
        <f>C11</f>
        <v>刘备</v>
      </c>
      <c r="AE129" s="17"/>
      <c r="AF129" s="25" t="str">
        <f>".STR 《{"&amp;AD129&amp;"}《"</f>
        <v>.STR 《{刘备}《</v>
      </c>
      <c r="AG129" s="25"/>
    </row>
    <row r="130" spans="30:33">
      <c r="AD130" s="25">
        <f>D11</f>
        <v>666</v>
      </c>
      <c r="AE130" s="17"/>
      <c r="AF130" s="29" t="str">
        <f>"_DB3 "&amp;AD130&amp;" ;金钱"</f>
        <v>_DB3 666 ;金钱</v>
      </c>
      <c r="AG130" s="25"/>
    </row>
    <row r="131" spans="30:33">
      <c r="AD131" s="25">
        <f>E11</f>
        <v>33</v>
      </c>
      <c r="AE131" s="17"/>
      <c r="AF131" s="29" t="str">
        <f>".dw "&amp;AD131&amp;","&amp;AD132&amp;" ;土地、商业值"</f>
        <v>.dw 33,35 ;土地、商业值</v>
      </c>
      <c r="AG131" s="25"/>
    </row>
    <row r="132" spans="30:33">
      <c r="AD132" s="25">
        <f>F11</f>
        <v>35</v>
      </c>
      <c r="AE132" s="17"/>
      <c r="AF132" s="29" t="str">
        <f>"_DB3 "&amp;AD133&amp;" ;人口"</f>
        <v>_DB3 18000 ;人口</v>
      </c>
      <c r="AG132" s="25"/>
    </row>
    <row r="133" spans="30:33">
      <c r="AD133" s="25">
        <f>G11</f>
        <v>18000</v>
      </c>
      <c r="AE133" s="17"/>
      <c r="AF133" s="29" t="str">
        <f>".dw "&amp;AD134&amp;" ;后备兵力"</f>
        <v>.dw 00 ;后备兵力</v>
      </c>
      <c r="AG133" s="25"/>
    </row>
    <row r="134" spans="30:33">
      <c r="AD134" s="83" t="str">
        <f>H11</f>
        <v>00</v>
      </c>
      <c r="AE134" s="17"/>
      <c r="AF134" s="29" t="str">
        <f>".dB "&amp;AD134&amp;" ;未知"</f>
        <v>.dB 00 ;未知</v>
      </c>
      <c r="AG134" s="25"/>
    </row>
    <row r="135" spans="30:33">
      <c r="AD135" s="25">
        <f>I11</f>
        <v>70</v>
      </c>
      <c r="AE135" s="17"/>
      <c r="AF135" s="29" t="str">
        <f>".dw "&amp;AD135&amp;" ;统治度"</f>
        <v>.dw 70 ;统治度</v>
      </c>
      <c r="AG135" s="25"/>
    </row>
    <row r="136" spans="30:33">
      <c r="AE136" s="17"/>
      <c r="AF136" s="25" t="str">
        <f>".STR 《"&amp;J42&amp;K42&amp;L42&amp;M42&amp;N42&amp;O42&amp;P42&amp;Q42&amp;R42&amp;S42&amp;T42&amp;U42&amp;"《"</f>
        <v>.STR 《{空白}{刘备}{关羽}{张飞}{空白}{空白}{空白}{空白}{空白}{空白}{空白}{空白}《</v>
      </c>
      <c r="AG136" s="25"/>
    </row>
    <row r="137" spans="30:33">
      <c r="AD137" s="83" t="str">
        <f>V11</f>
        <v>00</v>
      </c>
      <c r="AE137" s="17"/>
      <c r="AF137" s="29" t="str">
        <f>".dw "&amp;AD137&amp;" ;武器"</f>
        <v>.dw 00 ;武器</v>
      </c>
      <c r="AG137" s="25"/>
    </row>
    <row r="138" spans="30:33">
      <c r="AD138" s="83" t="str">
        <f>W11</f>
        <v>00</v>
      </c>
      <c r="AE138" s="17"/>
      <c r="AF138" s="29" t="str">
        <f>".dB "&amp;AD138&amp;" ;宝石"</f>
        <v>.dB 00 ;宝石</v>
      </c>
      <c r="AG138" s="25"/>
    </row>
    <row r="139" spans="30:33">
      <c r="AE139" s="17"/>
      <c r="AF139" s="29" t="str">
        <f>".dB $00,$FF,$FF ;未知"</f>
        <v>.dB $00,$FF,$FF ;未知</v>
      </c>
      <c r="AG139" s="25"/>
    </row>
    <row r="140" spans="30:33">
      <c r="AD140" s="83" t="str">
        <f>X11</f>
        <v>00</v>
      </c>
      <c r="AE140" s="17"/>
      <c r="AF140" s="29" t="str">
        <f>".dB "&amp;AD140&amp;" ;手镯"</f>
        <v>.dB 00 ;手镯</v>
      </c>
      <c r="AG140" s="25"/>
    </row>
    <row r="141" spans="30:33">
      <c r="AD141" s="83" t="str">
        <f>Y11</f>
        <v>00</v>
      </c>
      <c r="AE141" s="17"/>
      <c r="AF141" s="29" t="str">
        <f>".dB "&amp;AD141&amp;" ;指环"</f>
        <v>.dB 00 ;指环</v>
      </c>
      <c r="AG141" s="25"/>
    </row>
    <row r="142" spans="30:33">
      <c r="AD142" s="25" t="str">
        <f>B12</f>
        <v>城池数据11</v>
      </c>
      <c r="AE142" s="17"/>
      <c r="AF142" s="25" t="str">
        <f>AD142</f>
        <v>城池数据11</v>
      </c>
      <c r="AG142" s="25"/>
    </row>
    <row r="143" spans="30:33">
      <c r="AD143" s="25" t="str">
        <f>C12</f>
        <v>张杨</v>
      </c>
      <c r="AE143" s="17"/>
      <c r="AF143" s="25" t="str">
        <f>".STR 《{"&amp;AD143&amp;"}《"</f>
        <v>.STR 《{张杨}《</v>
      </c>
      <c r="AG143" s="25"/>
    </row>
    <row r="144" spans="30:33">
      <c r="AD144" s="25">
        <f>D12</f>
        <v>666</v>
      </c>
      <c r="AE144" s="17"/>
      <c r="AF144" s="29" t="str">
        <f>"_DB3 "&amp;AD144&amp;" ;金钱"</f>
        <v>_DB3 666 ;金钱</v>
      </c>
      <c r="AG144" s="25"/>
    </row>
    <row r="145" spans="30:33">
      <c r="AD145" s="25">
        <f>E12</f>
        <v>12</v>
      </c>
      <c r="AE145" s="17"/>
      <c r="AF145" s="29" t="str">
        <f>".dw "&amp;AD145&amp;","&amp;AD146&amp;" ;土地、商业值"</f>
        <v>.dw 12,13 ;土地、商业值</v>
      </c>
      <c r="AG145" s="25"/>
    </row>
    <row r="146" spans="30:33">
      <c r="AD146" s="25">
        <f>F12</f>
        <v>13</v>
      </c>
      <c r="AE146" s="17"/>
      <c r="AF146" s="29" t="str">
        <f>"_DB3 "&amp;AD147&amp;" ;人口"</f>
        <v>_DB3 25000 ;人口</v>
      </c>
      <c r="AG146" s="25"/>
    </row>
    <row r="147" spans="30:33">
      <c r="AD147" s="25">
        <f>G12</f>
        <v>25000</v>
      </c>
      <c r="AE147" s="17"/>
      <c r="AF147" s="29" t="str">
        <f>".dw "&amp;AD148&amp;" ;后备兵力"</f>
        <v>.dw 00 ;后备兵力</v>
      </c>
      <c r="AG147" s="25"/>
    </row>
    <row r="148" spans="30:33">
      <c r="AD148" s="83" t="str">
        <f>H12</f>
        <v>00</v>
      </c>
      <c r="AE148" s="17"/>
      <c r="AF148" s="29" t="str">
        <f>".dB "&amp;AD148&amp;" ;未知"</f>
        <v>.dB 00 ;未知</v>
      </c>
      <c r="AG148" s="25"/>
    </row>
    <row r="149" spans="30:33">
      <c r="AD149" s="25">
        <f>I12</f>
        <v>61</v>
      </c>
      <c r="AE149" s="17"/>
      <c r="AF149" s="29" t="str">
        <f>".dw "&amp;AD149&amp;" ;统治度"</f>
        <v>.dw 61 ;统治度</v>
      </c>
      <c r="AG149" s="25"/>
    </row>
    <row r="150" spans="30:33">
      <c r="AE150" s="17"/>
      <c r="AF150" s="25" t="str">
        <f>".STR 《"&amp;J43&amp;K43&amp;L43&amp;M43&amp;N43&amp;O43&amp;P43&amp;Q43&amp;R43&amp;S43&amp;T43&amp;U43&amp;"《"</f>
        <v>.STR 《{空白}{张杨}{穆顺}{空白}{空白}{空白}{空白}{空白}{空白}{空白}{空白}{空白}《</v>
      </c>
      <c r="AG150" s="25"/>
    </row>
    <row r="151" spans="30:33">
      <c r="AD151" s="83" t="str">
        <f>V12</f>
        <v>00</v>
      </c>
      <c r="AE151" s="17"/>
      <c r="AF151" s="29" t="str">
        <f>".dw "&amp;AD151&amp;" ;武器"</f>
        <v>.dw 00 ;武器</v>
      </c>
      <c r="AG151" s="25"/>
    </row>
    <row r="152" spans="30:33">
      <c r="AD152" s="83" t="str">
        <f>W12</f>
        <v>00</v>
      </c>
      <c r="AE152" s="17"/>
      <c r="AF152" s="29" t="str">
        <f>".dB "&amp;AD152&amp;" ;宝石"</f>
        <v>.dB 00 ;宝石</v>
      </c>
      <c r="AG152" s="25"/>
    </row>
    <row r="153" spans="30:33">
      <c r="AE153" s="17"/>
      <c r="AF153" s="29" t="str">
        <f>".dB $00,$FF,$FF ;未知"</f>
        <v>.dB $00,$FF,$FF ;未知</v>
      </c>
      <c r="AG153" s="25"/>
    </row>
    <row r="154" spans="30:33">
      <c r="AD154" s="83" t="str">
        <f>X12</f>
        <v>00</v>
      </c>
      <c r="AE154" s="17"/>
      <c r="AF154" s="29" t="str">
        <f>".dB "&amp;AD154&amp;" ;手镯"</f>
        <v>.dB 00 ;手镯</v>
      </c>
      <c r="AG154" s="25"/>
    </row>
    <row r="155" spans="30:33">
      <c r="AD155" s="83" t="str">
        <f>Y12</f>
        <v>00</v>
      </c>
      <c r="AE155" s="17"/>
      <c r="AF155" s="29" t="str">
        <f>".dB "&amp;AD155&amp;" ;指环"</f>
        <v>.dB 00 ;指环</v>
      </c>
      <c r="AG155" s="25"/>
    </row>
    <row r="156" spans="30:33">
      <c r="AD156" s="25" t="str">
        <f>B13</f>
        <v>城池数据12</v>
      </c>
      <c r="AE156" s="17"/>
      <c r="AF156" s="25" t="str">
        <f>AD156</f>
        <v>城池数据12</v>
      </c>
      <c r="AG156" s="25"/>
    </row>
    <row r="157" spans="30:33">
      <c r="AD157" s="25" t="str">
        <f>C13</f>
        <v>董卓</v>
      </c>
      <c r="AE157" s="17"/>
      <c r="AF157" s="25" t="str">
        <f>".STR 《{"&amp;AD157&amp;"}《"</f>
        <v>.STR 《{董卓}《</v>
      </c>
      <c r="AG157" s="25"/>
    </row>
    <row r="158" spans="30:33">
      <c r="AD158" s="25">
        <f>D13</f>
        <v>2022</v>
      </c>
      <c r="AE158" s="17"/>
      <c r="AF158" s="29" t="str">
        <f>"_DB3 "&amp;AD158&amp;" ;金钱"</f>
        <v>_DB3 2022 ;金钱</v>
      </c>
      <c r="AG158" s="25"/>
    </row>
    <row r="159" spans="30:33">
      <c r="AD159" s="25">
        <f>E13</f>
        <v>999</v>
      </c>
      <c r="AE159" s="17"/>
      <c r="AF159" s="29" t="str">
        <f>".dw "&amp;AD159&amp;","&amp;AD160&amp;" ;土地、商业值"</f>
        <v>.dw 999,999 ;土地、商业值</v>
      </c>
      <c r="AG159" s="25"/>
    </row>
    <row r="160" spans="30:33">
      <c r="AD160" s="25">
        <f>F13</f>
        <v>999</v>
      </c>
      <c r="AE160" s="17"/>
      <c r="AF160" s="29" t="str">
        <f>"_DB3 "&amp;AD161&amp;" ;人口"</f>
        <v>_DB3 99900 ;人口</v>
      </c>
      <c r="AG160" s="25"/>
    </row>
    <row r="161" spans="30:33">
      <c r="AD161" s="25">
        <f>G13</f>
        <v>99900</v>
      </c>
      <c r="AE161" s="17"/>
      <c r="AF161" s="29" t="str">
        <f>".dw "&amp;AD162&amp;" ;后备兵力"</f>
        <v>.dw 00 ;后备兵力</v>
      </c>
      <c r="AG161" s="25"/>
    </row>
    <row r="162" spans="30:33">
      <c r="AD162" s="83" t="str">
        <f>H13</f>
        <v>00</v>
      </c>
      <c r="AE162" s="17"/>
      <c r="AF162" s="29" t="str">
        <f>".dB "&amp;AD162&amp;" ;未知"</f>
        <v>.dB 00 ;未知</v>
      </c>
      <c r="AG162" s="25"/>
    </row>
    <row r="163" spans="30:33">
      <c r="AD163" s="25">
        <f>I13</f>
        <v>68</v>
      </c>
      <c r="AE163" s="17"/>
      <c r="AF163" s="29" t="str">
        <f>".dw "&amp;AD163&amp;" ;统治度"</f>
        <v>.dw 68 ;统治度</v>
      </c>
      <c r="AG163" s="25"/>
    </row>
    <row r="164" spans="30:33">
      <c r="AE164" s="17"/>
      <c r="AF164" s="25" t="str">
        <f>".STR 《"&amp;J44&amp;K44&amp;L44&amp;M44&amp;N44&amp;O44&amp;P44&amp;Q44&amp;R44&amp;S44&amp;T44&amp;U44&amp;"《"</f>
        <v>.STR 《{空白}{李傕}{郭汜}{樊稠}{张济}{华歆}{李肃}{徐晃}{董旻}{空白}{空白}{空白}《</v>
      </c>
      <c r="AG164" s="25"/>
    </row>
    <row r="165" spans="30:33">
      <c r="AD165" s="83" t="str">
        <f>V13</f>
        <v>00</v>
      </c>
      <c r="AE165" s="17"/>
      <c r="AF165" s="29" t="str">
        <f>".dw "&amp;AD165&amp;" ;武器"</f>
        <v>.dw 00 ;武器</v>
      </c>
      <c r="AG165" s="25"/>
    </row>
    <row r="166" spans="30:33">
      <c r="AD166" s="25">
        <f>W13</f>
        <v>99</v>
      </c>
      <c r="AE166" s="17"/>
      <c r="AF166" s="29" t="str">
        <f>".dB "&amp;AD166&amp;" ;宝石"</f>
        <v>.dB 99 ;宝石</v>
      </c>
      <c r="AG166" s="25"/>
    </row>
    <row r="167" spans="30:33">
      <c r="AE167" s="17"/>
      <c r="AF167" s="29" t="str">
        <f>".dB $00,$FF,$FF ;未知"</f>
        <v>.dB $00,$FF,$FF ;未知</v>
      </c>
      <c r="AG167" s="25"/>
    </row>
    <row r="168" spans="30:33">
      <c r="AD168" s="25">
        <f>X13</f>
        <v>99</v>
      </c>
      <c r="AE168" s="17"/>
      <c r="AF168" s="29" t="str">
        <f>".dB "&amp;AD168&amp;" ;手镯"</f>
        <v>.dB 99 ;手镯</v>
      </c>
      <c r="AG168" s="25"/>
    </row>
    <row r="169" spans="30:33">
      <c r="AD169" s="25">
        <f>Y13</f>
        <v>99</v>
      </c>
      <c r="AE169" s="17"/>
      <c r="AF169" s="29" t="str">
        <f>".dB "&amp;AD169&amp;" ;指环"</f>
        <v>.dB 99 ;指环</v>
      </c>
      <c r="AG169" s="25"/>
    </row>
    <row r="170" spans="30:33">
      <c r="AD170" s="25" t="str">
        <f>B14</f>
        <v>城池数据13</v>
      </c>
      <c r="AE170" s="17"/>
      <c r="AF170" s="25" t="str">
        <f>AD170</f>
        <v>城池数据13</v>
      </c>
      <c r="AG170" s="25"/>
    </row>
    <row r="171" spans="30:33">
      <c r="AD171" s="25" t="str">
        <f>C14</f>
        <v>马腾</v>
      </c>
      <c r="AE171" s="17"/>
      <c r="AF171" s="25" t="str">
        <f>".STR 《{"&amp;AD171&amp;"}《"</f>
        <v>.STR 《{马腾}《</v>
      </c>
      <c r="AG171" s="25"/>
    </row>
    <row r="172" spans="30:33">
      <c r="AD172" s="25">
        <f>D14</f>
        <v>666</v>
      </c>
      <c r="AE172" s="17"/>
      <c r="AF172" s="29" t="str">
        <f>"_DB3 "&amp;AD172&amp;" ;金钱"</f>
        <v>_DB3 666 ;金钱</v>
      </c>
      <c r="AG172" s="25"/>
    </row>
    <row r="173" spans="30:33">
      <c r="AD173" s="25">
        <f>E14</f>
        <v>26</v>
      </c>
      <c r="AE173" s="17"/>
      <c r="AF173" s="29" t="str">
        <f>".dw "&amp;AD173&amp;","&amp;AD174&amp;" ;土地、商业值"</f>
        <v>.dw 26,21 ;土地、商业值</v>
      </c>
      <c r="AG173" s="25"/>
    </row>
    <row r="174" spans="30:33">
      <c r="AD174" s="25">
        <f>F14</f>
        <v>21</v>
      </c>
      <c r="AE174" s="17"/>
      <c r="AF174" s="29" t="str">
        <f>"_DB3 "&amp;AD175&amp;" ;人口"</f>
        <v>_DB3 22000 ;人口</v>
      </c>
      <c r="AG174" s="25"/>
    </row>
    <row r="175" spans="30:33">
      <c r="AD175" s="25">
        <f>G14</f>
        <v>22000</v>
      </c>
      <c r="AE175" s="17"/>
      <c r="AF175" s="29" t="str">
        <f>".dw "&amp;AD176&amp;" ;后备兵力"</f>
        <v>.dw 00 ;后备兵力</v>
      </c>
      <c r="AG175" s="25"/>
    </row>
    <row r="176" spans="30:33">
      <c r="AD176" s="83" t="str">
        <f>H14</f>
        <v>00</v>
      </c>
      <c r="AE176" s="17"/>
      <c r="AF176" s="29" t="str">
        <f>".dB "&amp;AD176&amp;" ;未知"</f>
        <v>.dB 00 ;未知</v>
      </c>
      <c r="AG176" s="25"/>
    </row>
    <row r="177" spans="30:33">
      <c r="AD177" s="25">
        <f>I14</f>
        <v>55</v>
      </c>
      <c r="AE177" s="17"/>
      <c r="AF177" s="29" t="str">
        <f>".dw "&amp;AD177&amp;" ;统治度"</f>
        <v>.dw 55 ;统治度</v>
      </c>
      <c r="AG177" s="25"/>
    </row>
    <row r="178" spans="30:33">
      <c r="AE178" s="17"/>
      <c r="AF178" s="25" t="str">
        <f>".STR 《"&amp;J45&amp;K45&amp;L45&amp;M45&amp;N45&amp;O45&amp;P45&amp;Q45&amp;R45&amp;S45&amp;T45&amp;U45&amp;"《"</f>
        <v>.STR 《{空白}{马腾}{韩遂}{空白}{空白}{空白}{空白}{空白}{空白}{空白}{空白}{空白}《</v>
      </c>
      <c r="AG178" s="25"/>
    </row>
    <row r="179" spans="30:33">
      <c r="AD179" s="83" t="str">
        <f>V14</f>
        <v>00</v>
      </c>
      <c r="AE179" s="17"/>
      <c r="AF179" s="29" t="str">
        <f>".dw "&amp;AD179&amp;" ;武器"</f>
        <v>.dw 00 ;武器</v>
      </c>
      <c r="AG179" s="25"/>
    </row>
    <row r="180" spans="30:33">
      <c r="AD180" s="83" t="str">
        <f>W14</f>
        <v>00</v>
      </c>
      <c r="AE180" s="17"/>
      <c r="AF180" s="29" t="str">
        <f>".dB "&amp;AD180&amp;" ;宝石"</f>
        <v>.dB 00 ;宝石</v>
      </c>
      <c r="AG180" s="25"/>
    </row>
    <row r="181" spans="30:33">
      <c r="AE181" s="17"/>
      <c r="AF181" s="29" t="str">
        <f>".dB $00,$FF,$FF ;未知"</f>
        <v>.dB $00,$FF,$FF ;未知</v>
      </c>
      <c r="AG181" s="25"/>
    </row>
    <row r="182" spans="30:33">
      <c r="AD182" s="83" t="str">
        <f>X14</f>
        <v>00</v>
      </c>
      <c r="AE182" s="17"/>
      <c r="AF182" s="29" t="str">
        <f>".dB "&amp;AD182&amp;" ;手镯"</f>
        <v>.dB 00 ;手镯</v>
      </c>
      <c r="AG182" s="25"/>
    </row>
    <row r="183" spans="30:33">
      <c r="AD183" s="83" t="str">
        <f>Y14</f>
        <v>00</v>
      </c>
      <c r="AE183" s="17"/>
      <c r="AF183" s="29" t="str">
        <f>".dB "&amp;AD183&amp;" ;指环"</f>
        <v>.dB 00 ;指环</v>
      </c>
      <c r="AG183" s="25"/>
    </row>
    <row r="184" spans="30:33">
      <c r="AD184" s="25" t="str">
        <f>B15</f>
        <v>城池数据14</v>
      </c>
      <c r="AE184" s="17"/>
      <c r="AF184" s="25" t="str">
        <f>AD184</f>
        <v>城池数据14</v>
      </c>
      <c r="AG184" s="25"/>
    </row>
    <row r="185" spans="30:33">
      <c r="AD185" s="25" t="str">
        <f>C15</f>
        <v>马腾</v>
      </c>
      <c r="AE185" s="17"/>
      <c r="AF185" s="25" t="str">
        <f>".STR 《{"&amp;AD185&amp;"}《"</f>
        <v>.STR 《{马腾}《</v>
      </c>
      <c r="AG185" s="25"/>
    </row>
    <row r="186" spans="30:33">
      <c r="AD186" s="25">
        <f>D15</f>
        <v>666</v>
      </c>
      <c r="AE186" s="17"/>
      <c r="AF186" s="29" t="str">
        <f>"_DB3 "&amp;AD186&amp;" ;金钱"</f>
        <v>_DB3 666 ;金钱</v>
      </c>
      <c r="AG186" s="25"/>
    </row>
    <row r="187" spans="30:33">
      <c r="AD187" s="25">
        <f>E15</f>
        <v>21</v>
      </c>
      <c r="AE187" s="17"/>
      <c r="AF187" s="29" t="str">
        <f>".dw "&amp;AD187&amp;","&amp;AD188&amp;" ;土地、商业值"</f>
        <v>.dw 21,26 ;土地、商业值</v>
      </c>
      <c r="AG187" s="25"/>
    </row>
    <row r="188" spans="30:33">
      <c r="AD188" s="25">
        <f>F15</f>
        <v>26</v>
      </c>
      <c r="AE188" s="17"/>
      <c r="AF188" s="29" t="str">
        <f>"_DB3 "&amp;AD189&amp;" ;人口"</f>
        <v>_DB3 35000 ;人口</v>
      </c>
      <c r="AG188" s="25"/>
    </row>
    <row r="189" spans="30:33">
      <c r="AD189" s="25">
        <f>G15</f>
        <v>35000</v>
      </c>
      <c r="AE189" s="17"/>
      <c r="AF189" s="29" t="str">
        <f>".dw "&amp;AD190&amp;" ;后备兵力"</f>
        <v>.dw 00 ;后备兵力</v>
      </c>
      <c r="AG189" s="25"/>
    </row>
    <row r="190" spans="30:33">
      <c r="AD190" s="83" t="str">
        <f>H15</f>
        <v>00</v>
      </c>
      <c r="AE190" s="17"/>
      <c r="AF190" s="29" t="str">
        <f>".dB "&amp;AD190&amp;" ;未知"</f>
        <v>.dB 00 ;未知</v>
      </c>
      <c r="AG190" s="25"/>
    </row>
    <row r="191" spans="30:33">
      <c r="AD191" s="25">
        <f>I15</f>
        <v>60</v>
      </c>
      <c r="AE191" s="17"/>
      <c r="AF191" s="29" t="str">
        <f>".dw "&amp;AD191&amp;" ;统治度"</f>
        <v>.dw 60 ;统治度</v>
      </c>
      <c r="AG191" s="25"/>
    </row>
    <row r="192" spans="30:33">
      <c r="AE192" s="17"/>
      <c r="AF192" s="25" t="str">
        <f>".STR 《"&amp;J46&amp;K46&amp;L46&amp;M46&amp;N46&amp;O46&amp;P46&amp;Q46&amp;R46&amp;S46&amp;T46&amp;U46&amp;"《"</f>
        <v>.STR 《{空白}{张横}{马超}{空白}{空白}{空白}{空白}{空白}{空白}{空白}{空白}{空白}《</v>
      </c>
      <c r="AG192" s="25"/>
    </row>
    <row r="193" spans="30:33">
      <c r="AD193" s="83" t="str">
        <f>V15</f>
        <v>00</v>
      </c>
      <c r="AE193" s="17"/>
      <c r="AF193" s="29" t="str">
        <f>".dw "&amp;AD193&amp;" ;武器"</f>
        <v>.dw 00 ;武器</v>
      </c>
      <c r="AG193" s="25"/>
    </row>
    <row r="194" spans="30:33">
      <c r="AD194" s="83" t="str">
        <f>W15</f>
        <v>00</v>
      </c>
      <c r="AE194" s="17"/>
      <c r="AF194" s="29" t="str">
        <f>".dB "&amp;AD194&amp;" ;宝石"</f>
        <v>.dB 00 ;宝石</v>
      </c>
      <c r="AG194" s="25"/>
    </row>
    <row r="195" spans="30:33">
      <c r="AE195" s="17"/>
      <c r="AF195" s="29" t="str">
        <f>".dB $00,$FF,$FF ;未知"</f>
        <v>.dB $00,$FF,$FF ;未知</v>
      </c>
      <c r="AG195" s="25"/>
    </row>
    <row r="196" spans="30:33">
      <c r="AD196" s="83" t="str">
        <f>X15</f>
        <v>00</v>
      </c>
      <c r="AE196" s="17"/>
      <c r="AF196" s="29" t="str">
        <f>".dB "&amp;AD196&amp;" ;手镯"</f>
        <v>.dB 00 ;手镯</v>
      </c>
      <c r="AG196" s="25"/>
    </row>
    <row r="197" spans="30:33">
      <c r="AD197" s="83" t="str">
        <f>Y15</f>
        <v>00</v>
      </c>
      <c r="AE197" s="17"/>
      <c r="AF197" s="29" t="str">
        <f>".dB "&amp;AD197&amp;" ;指环"</f>
        <v>.dB 00 ;指环</v>
      </c>
      <c r="AG197" s="25"/>
    </row>
    <row r="198" spans="30:33">
      <c r="AD198" s="25" t="str">
        <f>B16</f>
        <v>城池数据15</v>
      </c>
      <c r="AE198" s="17"/>
      <c r="AF198" s="25" t="str">
        <f>AD198</f>
        <v>城池数据15</v>
      </c>
      <c r="AG198" s="25"/>
    </row>
    <row r="199" spans="30:33">
      <c r="AD199" s="25" t="str">
        <f>C16</f>
        <v>刘焉</v>
      </c>
      <c r="AE199" s="17"/>
      <c r="AF199" s="25" t="str">
        <f>".STR 《{"&amp;AD199&amp;"}《"</f>
        <v>.STR 《{刘焉}《</v>
      </c>
      <c r="AG199" s="25"/>
    </row>
    <row r="200" spans="30:33">
      <c r="AD200" s="25">
        <f>D16</f>
        <v>666</v>
      </c>
      <c r="AE200" s="17"/>
      <c r="AF200" s="29" t="str">
        <f>"_DB3 "&amp;AD200&amp;" ;金钱"</f>
        <v>_DB3 666 ;金钱</v>
      </c>
      <c r="AG200" s="25"/>
    </row>
    <row r="201" spans="30:33">
      <c r="AD201" s="25">
        <f>E16</f>
        <v>62</v>
      </c>
      <c r="AE201" s="17"/>
      <c r="AF201" s="29" t="str">
        <f>".dw "&amp;AD201&amp;","&amp;AD202&amp;" ;土地、商业值"</f>
        <v>.dw 62,59 ;土地、商业值</v>
      </c>
      <c r="AG201" s="25"/>
    </row>
    <row r="202" spans="30:33">
      <c r="AD202" s="25">
        <f>F16</f>
        <v>59</v>
      </c>
      <c r="AE202" s="17"/>
      <c r="AF202" s="29" t="str">
        <f>"_DB3 "&amp;AD203&amp;" ;人口"</f>
        <v>_DB3 32000 ;人口</v>
      </c>
      <c r="AG202" s="25"/>
    </row>
    <row r="203" spans="30:33">
      <c r="AD203" s="25">
        <f>G16</f>
        <v>32000</v>
      </c>
      <c r="AE203" s="17"/>
      <c r="AF203" s="29" t="str">
        <f>".dw "&amp;AD204&amp;" ;后备兵力"</f>
        <v>.dw 00 ;后备兵力</v>
      </c>
      <c r="AG203" s="25"/>
    </row>
    <row r="204" spans="30:33">
      <c r="AD204" s="83" t="str">
        <f>H16</f>
        <v>00</v>
      </c>
      <c r="AE204" s="17"/>
      <c r="AF204" s="29" t="str">
        <f>".dB "&amp;AD204&amp;" ;未知"</f>
        <v>.dB 00 ;未知</v>
      </c>
      <c r="AG204" s="25"/>
    </row>
    <row r="205" spans="30:33">
      <c r="AD205" s="25">
        <f>I16</f>
        <v>86</v>
      </c>
      <c r="AE205" s="17"/>
      <c r="AF205" s="29" t="str">
        <f>".dw "&amp;AD205&amp;" ;统治度"</f>
        <v>.dw 86 ;统治度</v>
      </c>
      <c r="AG205" s="25"/>
    </row>
    <row r="206" spans="30:33">
      <c r="AE206" s="17"/>
      <c r="AF206" s="25" t="str">
        <f>".STR 《"&amp;J47&amp;K47&amp;L47&amp;M47&amp;N47&amp;O47&amp;P47&amp;Q47&amp;R47&amp;S47&amp;T47&amp;U47&amp;"《"</f>
        <v>.STR 《{空白}{张鲁}{阎圃}{空白}{空白}{空白}{空白}{空白}{空白}{空白}{空白}{空白}《</v>
      </c>
      <c r="AG206" s="25"/>
    </row>
    <row r="207" spans="30:33">
      <c r="AD207" s="83" t="str">
        <f>V16</f>
        <v>00</v>
      </c>
      <c r="AE207" s="17"/>
      <c r="AF207" s="29" t="str">
        <f>".dw "&amp;AD207&amp;" ;武器"</f>
        <v>.dw 00 ;武器</v>
      </c>
      <c r="AG207" s="25"/>
    </row>
    <row r="208" spans="30:33">
      <c r="AD208" s="83" t="str">
        <f>W16</f>
        <v>00</v>
      </c>
      <c r="AE208" s="17"/>
      <c r="AF208" s="29" t="str">
        <f>".dB "&amp;AD208&amp;" ;宝石"</f>
        <v>.dB 00 ;宝石</v>
      </c>
      <c r="AG208" s="25"/>
    </row>
    <row r="209" spans="30:33">
      <c r="AE209" s="17"/>
      <c r="AF209" s="29" t="str">
        <f>".dB $00,$FF,$FF ;未知"</f>
        <v>.dB $00,$FF,$FF ;未知</v>
      </c>
      <c r="AG209" s="25"/>
    </row>
    <row r="210" spans="30:33">
      <c r="AD210" s="83" t="str">
        <f>X16</f>
        <v>00</v>
      </c>
      <c r="AE210" s="17"/>
      <c r="AF210" s="29" t="str">
        <f>".dB "&amp;AD210&amp;" ;手镯"</f>
        <v>.dB 00 ;手镯</v>
      </c>
      <c r="AG210" s="25"/>
    </row>
    <row r="211" spans="30:33">
      <c r="AD211" s="83" t="str">
        <f>Y16</f>
        <v>00</v>
      </c>
      <c r="AE211" s="17"/>
      <c r="AF211" s="29" t="str">
        <f>".dB "&amp;AD211&amp;" ;指环"</f>
        <v>.dB 00 ;指环</v>
      </c>
      <c r="AG211" s="25"/>
    </row>
    <row r="212" spans="30:33">
      <c r="AD212" s="25" t="str">
        <f>B17</f>
        <v>城池数据16</v>
      </c>
      <c r="AE212" s="17"/>
      <c r="AF212" s="25" t="str">
        <f>AD212</f>
        <v>城池数据16</v>
      </c>
      <c r="AG212" s="25"/>
    </row>
    <row r="213" spans="30:33">
      <c r="AD213" s="25" t="str">
        <f>C17</f>
        <v>刘焉</v>
      </c>
      <c r="AE213" s="17"/>
      <c r="AF213" s="25" t="str">
        <f>".STR 《{"&amp;AD213&amp;"}《"</f>
        <v>.STR 《{刘焉}《</v>
      </c>
      <c r="AG213" s="25"/>
    </row>
    <row r="214" spans="30:33">
      <c r="AD214" s="25">
        <f>D17</f>
        <v>666</v>
      </c>
      <c r="AE214" s="17"/>
      <c r="AF214" s="29" t="str">
        <f>"_DB3 "&amp;AD214&amp;" ;金钱"</f>
        <v>_DB3 666 ;金钱</v>
      </c>
      <c r="AG214" s="25"/>
    </row>
    <row r="215" spans="30:33">
      <c r="AD215" s="25">
        <f>E17</f>
        <v>69</v>
      </c>
      <c r="AE215" s="17"/>
      <c r="AF215" s="29" t="str">
        <f>".dw "&amp;AD215&amp;","&amp;AD216&amp;" ;土地、商业值"</f>
        <v>.dw 69,72 ;土地、商业值</v>
      </c>
      <c r="AG215" s="25"/>
    </row>
    <row r="216" spans="30:33">
      <c r="AD216" s="25">
        <f>F17</f>
        <v>72</v>
      </c>
      <c r="AE216" s="17"/>
      <c r="AF216" s="29" t="str">
        <f>"_DB3 "&amp;AD217&amp;" ;人口"</f>
        <v>_DB3 59000 ;人口</v>
      </c>
      <c r="AG216" s="25"/>
    </row>
    <row r="217" spans="30:33">
      <c r="AD217" s="25">
        <f>G17</f>
        <v>59000</v>
      </c>
      <c r="AE217" s="17"/>
      <c r="AF217" s="29" t="str">
        <f>".dw "&amp;AD218&amp;" ;后备兵力"</f>
        <v>.dw 00 ;后备兵力</v>
      </c>
      <c r="AG217" s="25"/>
    </row>
    <row r="218" spans="30:33">
      <c r="AD218" s="83" t="str">
        <f>H17</f>
        <v>00</v>
      </c>
      <c r="AE218" s="17"/>
      <c r="AF218" s="29" t="str">
        <f>".dB "&amp;AD218&amp;" ;未知"</f>
        <v>.dB 00 ;未知</v>
      </c>
      <c r="AG218" s="25"/>
    </row>
    <row r="219" spans="30:33">
      <c r="AD219" s="25">
        <f>I17</f>
        <v>95</v>
      </c>
      <c r="AE219" s="17"/>
      <c r="AF219" s="29" t="str">
        <f>".dw "&amp;AD219&amp;" ;统治度"</f>
        <v>.dw 95 ;统治度</v>
      </c>
      <c r="AG219" s="25"/>
    </row>
    <row r="220" spans="30:33">
      <c r="AE220" s="17"/>
      <c r="AF220" s="25" t="str">
        <f>".STR 《"&amp;J48&amp;K48&amp;L48&amp;M48&amp;N48&amp;O48&amp;P48&amp;Q48&amp;R48&amp;S48&amp;T48&amp;U48&amp;"《"</f>
        <v>.STR 《{空白}{刘焉}{张松}{张任}{空白}{空白}{空白}{空白}{空白}{空白}{空白}{空白}《</v>
      </c>
      <c r="AG220" s="25"/>
    </row>
    <row r="221" spans="30:33">
      <c r="AD221" s="83" t="str">
        <f>V17</f>
        <v>00</v>
      </c>
      <c r="AE221" s="17"/>
      <c r="AF221" s="29" t="str">
        <f>".dw "&amp;AD221&amp;" ;武器"</f>
        <v>.dw 00 ;武器</v>
      </c>
      <c r="AG221" s="25"/>
    </row>
    <row r="222" spans="30:33">
      <c r="AD222" s="83" t="str">
        <f>W17</f>
        <v>00</v>
      </c>
      <c r="AE222" s="17"/>
      <c r="AF222" s="29" t="str">
        <f>".dB "&amp;AD222&amp;" ;宝石"</f>
        <v>.dB 00 ;宝石</v>
      </c>
      <c r="AG222" s="25"/>
    </row>
    <row r="223" spans="30:33">
      <c r="AE223" s="17"/>
      <c r="AF223" s="29" t="str">
        <f>".dB $00,$FF,$FF ;未知"</f>
        <v>.dB $00,$FF,$FF ;未知</v>
      </c>
      <c r="AG223" s="25"/>
    </row>
    <row r="224" spans="30:33">
      <c r="AD224" s="83" t="str">
        <f>X17</f>
        <v>00</v>
      </c>
      <c r="AE224" s="17"/>
      <c r="AF224" s="29" t="str">
        <f>".dB "&amp;AD224&amp;" ;手镯"</f>
        <v>.dB 00 ;手镯</v>
      </c>
      <c r="AG224" s="25"/>
    </row>
    <row r="225" spans="30:33">
      <c r="AD225" s="83" t="str">
        <f>Y17</f>
        <v>00</v>
      </c>
      <c r="AE225" s="17"/>
      <c r="AF225" s="29" t="str">
        <f>".dB "&amp;AD225&amp;" ;指环"</f>
        <v>.dB 00 ;指环</v>
      </c>
      <c r="AG225" s="25"/>
    </row>
    <row r="226" spans="30:33">
      <c r="AD226" s="25" t="str">
        <f>B18</f>
        <v>城池数据17</v>
      </c>
      <c r="AE226" s="17"/>
      <c r="AF226" s="25" t="str">
        <f>AD226</f>
        <v>城池数据17</v>
      </c>
      <c r="AG226" s="25"/>
    </row>
    <row r="227" spans="30:33">
      <c r="AD227" s="25" t="str">
        <f>C18</f>
        <v>刘焉</v>
      </c>
      <c r="AE227" s="17"/>
      <c r="AF227" s="25" t="str">
        <f>".STR 《{"&amp;AD227&amp;"}《"</f>
        <v>.STR 《{刘焉}《</v>
      </c>
      <c r="AG227" s="25"/>
    </row>
    <row r="228" spans="30:33">
      <c r="AD228" s="25">
        <f>D18</f>
        <v>666</v>
      </c>
      <c r="AE228" s="17"/>
      <c r="AF228" s="29" t="str">
        <f>"_DB3 "&amp;AD228&amp;" ;金钱"</f>
        <v>_DB3 666 ;金钱</v>
      </c>
      <c r="AG228" s="25"/>
    </row>
    <row r="229" spans="30:33">
      <c r="AD229" s="25">
        <f>E18</f>
        <v>59</v>
      </c>
      <c r="AE229" s="17"/>
      <c r="AF229" s="29" t="str">
        <f>".dw "&amp;AD229&amp;","&amp;AD230&amp;" ;土地、商业值"</f>
        <v>.dw 59,56 ;土地、商业值</v>
      </c>
      <c r="AG229" s="25"/>
    </row>
    <row r="230" spans="30:33">
      <c r="AD230" s="25">
        <f>F18</f>
        <v>56</v>
      </c>
      <c r="AE230" s="17"/>
      <c r="AF230" s="29" t="str">
        <f>"_DB3 "&amp;AD231&amp;" ;人口"</f>
        <v>_DB3 45000 ;人口</v>
      </c>
      <c r="AG230" s="25"/>
    </row>
    <row r="231" spans="30:33">
      <c r="AD231" s="25">
        <f>G18</f>
        <v>45000</v>
      </c>
      <c r="AE231" s="17"/>
      <c r="AF231" s="29" t="str">
        <f>".dw "&amp;AD232&amp;" ;后备兵力"</f>
        <v>.dw 00 ;后备兵力</v>
      </c>
      <c r="AG231" s="25"/>
    </row>
    <row r="232" spans="30:33">
      <c r="AD232" s="83" t="str">
        <f>H18</f>
        <v>00</v>
      </c>
      <c r="AE232" s="17"/>
      <c r="AF232" s="29" t="str">
        <f>".dB "&amp;AD232&amp;" ;未知"</f>
        <v>.dB 00 ;未知</v>
      </c>
      <c r="AG232" s="25"/>
    </row>
    <row r="233" spans="30:33">
      <c r="AD233" s="25">
        <f>I18</f>
        <v>76</v>
      </c>
      <c r="AE233" s="17"/>
      <c r="AF233" s="29" t="str">
        <f>".dw "&amp;AD233&amp;" ;统治度"</f>
        <v>.dw 76 ;统治度</v>
      </c>
      <c r="AG233" s="25"/>
    </row>
    <row r="234" spans="30:33">
      <c r="AE234" s="17"/>
      <c r="AF234" s="25" t="str">
        <f>".STR 《"&amp;J49&amp;K49&amp;L49&amp;M49&amp;N49&amp;O49&amp;P49&amp;Q49&amp;R49&amp;S49&amp;T49&amp;U49&amp;"《"</f>
        <v>.STR 《{空白}{严颜}{法正}{空白}{空白}{空白}{空白}{空白}{空白}{空白}{空白}{空白}《</v>
      </c>
      <c r="AG234" s="25"/>
    </row>
    <row r="235" spans="30:33">
      <c r="AD235" s="83" t="str">
        <f>V18</f>
        <v>00</v>
      </c>
      <c r="AE235" s="17"/>
      <c r="AF235" s="29" t="str">
        <f>".dw "&amp;AD235&amp;" ;武器"</f>
        <v>.dw 00 ;武器</v>
      </c>
      <c r="AG235" s="25"/>
    </row>
    <row r="236" spans="30:33">
      <c r="AD236" s="83" t="str">
        <f>W18</f>
        <v>00</v>
      </c>
      <c r="AE236" s="17"/>
      <c r="AF236" s="29" t="str">
        <f>".dB "&amp;AD236&amp;" ;宝石"</f>
        <v>.dB 00 ;宝石</v>
      </c>
      <c r="AG236" s="25"/>
    </row>
    <row r="237" spans="30:33">
      <c r="AE237" s="17"/>
      <c r="AF237" s="29" t="str">
        <f>".dB $00,$FF,$FF ;未知"</f>
        <v>.dB $00,$FF,$FF ;未知</v>
      </c>
      <c r="AG237" s="25"/>
    </row>
    <row r="238" spans="30:33">
      <c r="AD238" s="83" t="str">
        <f>X18</f>
        <v>00</v>
      </c>
      <c r="AE238" s="17"/>
      <c r="AF238" s="29" t="str">
        <f>".dB "&amp;AD238&amp;" ;手镯"</f>
        <v>.dB 00 ;手镯</v>
      </c>
      <c r="AG238" s="25"/>
    </row>
    <row r="239" spans="30:33">
      <c r="AD239" s="83" t="str">
        <f>Y18</f>
        <v>00</v>
      </c>
      <c r="AE239" s="17"/>
      <c r="AF239" s="29" t="str">
        <f>".dB "&amp;AD239&amp;" ;指环"</f>
        <v>.dB 00 ;指环</v>
      </c>
      <c r="AG239" s="25"/>
    </row>
    <row r="240" spans="30:33">
      <c r="AD240" s="25" t="str">
        <f>B19</f>
        <v>城池数据18</v>
      </c>
      <c r="AE240" s="17"/>
      <c r="AF240" s="25" t="str">
        <f>AD240</f>
        <v>城池数据18</v>
      </c>
      <c r="AG240" s="25"/>
    </row>
    <row r="241" spans="30:33">
      <c r="AD241" s="25" t="str">
        <f>C19</f>
        <v>刘焉</v>
      </c>
      <c r="AE241" s="17"/>
      <c r="AF241" s="25" t="str">
        <f>".STR 《{"&amp;AD241&amp;"}《"</f>
        <v>.STR 《{刘焉}《</v>
      </c>
      <c r="AG241" s="25"/>
    </row>
    <row r="242" spans="30:33">
      <c r="AD242" s="25">
        <f>D19</f>
        <v>666</v>
      </c>
      <c r="AE242" s="17"/>
      <c r="AF242" s="29" t="str">
        <f>"_DB3 "&amp;AD242&amp;" ;金钱"</f>
        <v>_DB3 666 ;金钱</v>
      </c>
      <c r="AG242" s="25"/>
    </row>
    <row r="243" spans="30:33">
      <c r="AD243" s="25">
        <f>E19</f>
        <v>13</v>
      </c>
      <c r="AE243" s="17"/>
      <c r="AF243" s="29" t="str">
        <f>".dw "&amp;AD243&amp;","&amp;AD244&amp;" ;土地、商业值"</f>
        <v>.dw 13,19 ;土地、商业值</v>
      </c>
      <c r="AG243" s="25"/>
    </row>
    <row r="244" spans="30:33">
      <c r="AD244" s="25">
        <f>F19</f>
        <v>19</v>
      </c>
      <c r="AE244" s="17"/>
      <c r="AF244" s="29" t="str">
        <f>"_DB3 "&amp;AD245&amp;" ;人口"</f>
        <v>_DB3 23000 ;人口</v>
      </c>
      <c r="AG244" s="25"/>
    </row>
    <row r="245" spans="30:33">
      <c r="AD245" s="25">
        <f>G19</f>
        <v>23000</v>
      </c>
      <c r="AE245" s="17"/>
      <c r="AF245" s="29" t="str">
        <f>".dw "&amp;AD246&amp;" ;后备兵力"</f>
        <v>.dw 00 ;后备兵力</v>
      </c>
      <c r="AG245" s="25"/>
    </row>
    <row r="246" spans="30:33">
      <c r="AD246" s="83" t="str">
        <f>H19</f>
        <v>00</v>
      </c>
      <c r="AE246" s="17"/>
      <c r="AF246" s="29" t="str">
        <f>".dB "&amp;AD246&amp;" ;未知"</f>
        <v>.dB 00 ;未知</v>
      </c>
      <c r="AG246" s="25"/>
    </row>
    <row r="247" spans="30:33">
      <c r="AD247" s="25">
        <f>I19</f>
        <v>52</v>
      </c>
      <c r="AE247" s="17"/>
      <c r="AF247" s="29" t="str">
        <f>".dw "&amp;AD247&amp;" ;统治度"</f>
        <v>.dw 52 ;统治度</v>
      </c>
      <c r="AG247" s="25"/>
    </row>
    <row r="248" spans="30:33">
      <c r="AE248" s="17"/>
      <c r="AF248" s="25" t="str">
        <f>".STR 《"&amp;J50&amp;K50&amp;L50&amp;M50&amp;N50&amp;O50&amp;P50&amp;Q50&amp;R50&amp;S50&amp;T50&amp;U50&amp;"《"</f>
        <v>.STR 《{空白}{孟获}{孟优}{空白}{空白}{空白}{空白}{空白}{空白}{空白}{空白}{空白}《</v>
      </c>
      <c r="AG248" s="25"/>
    </row>
    <row r="249" spans="30:33">
      <c r="AD249" s="83" t="str">
        <f>V19</f>
        <v>00</v>
      </c>
      <c r="AE249" s="17"/>
      <c r="AF249" s="29" t="str">
        <f>".dw "&amp;AD249&amp;" ;武器"</f>
        <v>.dw 00 ;武器</v>
      </c>
      <c r="AG249" s="25"/>
    </row>
    <row r="250" spans="30:33">
      <c r="AD250" s="83" t="str">
        <f>W19</f>
        <v>00</v>
      </c>
      <c r="AE250" s="17"/>
      <c r="AF250" s="29" t="str">
        <f>".dB "&amp;AD250&amp;" ;宝石"</f>
        <v>.dB 00 ;宝石</v>
      </c>
      <c r="AG250" s="25"/>
    </row>
    <row r="251" spans="30:33">
      <c r="AE251" s="17"/>
      <c r="AF251" s="29" t="str">
        <f>".dB $00,$FF,$FF ;未知"</f>
        <v>.dB $00,$FF,$FF ;未知</v>
      </c>
      <c r="AG251" s="25"/>
    </row>
    <row r="252" spans="30:33">
      <c r="AD252" s="83" t="str">
        <f>X19</f>
        <v>00</v>
      </c>
      <c r="AE252" s="17"/>
      <c r="AF252" s="29" t="str">
        <f>".dB "&amp;AD252&amp;" ;手镯"</f>
        <v>.dB 00 ;手镯</v>
      </c>
      <c r="AG252" s="25"/>
    </row>
    <row r="253" spans="30:33">
      <c r="AD253" s="83" t="str">
        <f>Y19</f>
        <v>00</v>
      </c>
      <c r="AE253" s="17"/>
      <c r="AF253" s="29" t="str">
        <f>".dB "&amp;AD253&amp;" ;指环"</f>
        <v>.dB 00 ;指环</v>
      </c>
      <c r="AG253" s="25"/>
    </row>
    <row r="254" spans="30:33">
      <c r="AD254" s="25" t="str">
        <f>B20</f>
        <v>城池数据19</v>
      </c>
      <c r="AE254" s="17"/>
      <c r="AF254" s="25" t="str">
        <f>AD254</f>
        <v>城池数据19</v>
      </c>
      <c r="AG254" s="25"/>
    </row>
    <row r="255" spans="30:33">
      <c r="AD255" s="25" t="str">
        <f>C20</f>
        <v>刘焉</v>
      </c>
      <c r="AE255" s="17"/>
      <c r="AF255" s="25" t="str">
        <f>".STR 《{"&amp;AD255&amp;"}《"</f>
        <v>.STR 《{刘焉}《</v>
      </c>
      <c r="AG255" s="25"/>
    </row>
    <row r="256" spans="30:33">
      <c r="AD256" s="25">
        <f>D20</f>
        <v>666</v>
      </c>
      <c r="AE256" s="17"/>
      <c r="AF256" s="29" t="str">
        <f>"_DB3 "&amp;AD256&amp;" ;金钱"</f>
        <v>_DB3 666 ;金钱</v>
      </c>
      <c r="AG256" s="25"/>
    </row>
    <row r="257" spans="30:33">
      <c r="AD257" s="25">
        <f>E20</f>
        <v>62</v>
      </c>
      <c r="AE257" s="17"/>
      <c r="AF257" s="29" t="str">
        <f>".dw "&amp;AD257&amp;","&amp;AD258&amp;" ;土地、商业值"</f>
        <v>.dw 62,68 ;土地、商业值</v>
      </c>
      <c r="AG257" s="25"/>
    </row>
    <row r="258" spans="30:33">
      <c r="AD258" s="25">
        <f>F20</f>
        <v>68</v>
      </c>
      <c r="AE258" s="17"/>
      <c r="AF258" s="29" t="str">
        <f>"_DB3 "&amp;AD259&amp;" ;人口"</f>
        <v>_DB3 39000 ;人口</v>
      </c>
      <c r="AG258" s="25"/>
    </row>
    <row r="259" spans="30:33">
      <c r="AD259" s="25">
        <f>G20</f>
        <v>39000</v>
      </c>
      <c r="AE259" s="17"/>
      <c r="AF259" s="29" t="str">
        <f>".dw "&amp;AD260&amp;" ;后备兵力"</f>
        <v>.dw 00 ;后备兵力</v>
      </c>
      <c r="AG259" s="25"/>
    </row>
    <row r="260" spans="30:33">
      <c r="AD260" s="83" t="str">
        <f>H20</f>
        <v>00</v>
      </c>
      <c r="AE260" s="17"/>
      <c r="AF260" s="29" t="str">
        <f>".dB "&amp;AD260&amp;" ;未知"</f>
        <v>.dB 00 ;未知</v>
      </c>
      <c r="AG260" s="25"/>
    </row>
    <row r="261" spans="30:33">
      <c r="AD261" s="25">
        <f>I20</f>
        <v>79</v>
      </c>
      <c r="AE261" s="17"/>
      <c r="AF261" s="29" t="str">
        <f>".dw "&amp;AD261&amp;" ;统治度"</f>
        <v>.dw 79 ;统治度</v>
      </c>
      <c r="AG261" s="25"/>
    </row>
    <row r="262" spans="30:33">
      <c r="AE262" s="17"/>
      <c r="AF262" s="25" t="str">
        <f>".STR 《"&amp;J51&amp;K51&amp;L51&amp;M51&amp;N51&amp;O51&amp;P51&amp;Q51&amp;R51&amp;S51&amp;T51&amp;U51&amp;"《"</f>
        <v>.STR 《{空白}{向宠}{李严}{空白}{空白}{空白}{空白}{空白}{空白}{空白}{空白}{空白}《</v>
      </c>
      <c r="AG262" s="25"/>
    </row>
    <row r="263" spans="30:33">
      <c r="AD263" s="83" t="str">
        <f>V20</f>
        <v>00</v>
      </c>
      <c r="AE263" s="17"/>
      <c r="AF263" s="29" t="str">
        <f>".dw "&amp;AD263&amp;" ;武器"</f>
        <v>.dw 00 ;武器</v>
      </c>
      <c r="AG263" s="25"/>
    </row>
    <row r="264" spans="30:33">
      <c r="AD264" s="83" t="str">
        <f>W20</f>
        <v>00</v>
      </c>
      <c r="AE264" s="17"/>
      <c r="AF264" s="29" t="str">
        <f>".dB "&amp;AD264&amp;" ;宝石"</f>
        <v>.dB 00 ;宝石</v>
      </c>
      <c r="AG264" s="25"/>
    </row>
    <row r="265" spans="30:33">
      <c r="AE265" s="17"/>
      <c r="AF265" s="29" t="str">
        <f>".dB $00,$FF,$FF ;未知"</f>
        <v>.dB $00,$FF,$FF ;未知</v>
      </c>
      <c r="AG265" s="25"/>
    </row>
    <row r="266" spans="30:33">
      <c r="AD266" s="83" t="str">
        <f>X20</f>
        <v>00</v>
      </c>
      <c r="AE266" s="17"/>
      <c r="AF266" s="29" t="str">
        <f>".dB "&amp;AD266&amp;" ;手镯"</f>
        <v>.dB 00 ;手镯</v>
      </c>
      <c r="AG266" s="25"/>
    </row>
    <row r="267" spans="30:33">
      <c r="AD267" s="83" t="str">
        <f>Y20</f>
        <v>00</v>
      </c>
      <c r="AE267" s="17"/>
      <c r="AF267" s="29" t="str">
        <f>".dB "&amp;AD267&amp;" ;指环"</f>
        <v>.dB 00 ;指环</v>
      </c>
      <c r="AG267" s="25"/>
    </row>
    <row r="268" spans="30:33">
      <c r="AD268" s="25" t="str">
        <f>B21</f>
        <v>城池数据20</v>
      </c>
      <c r="AE268" s="17"/>
      <c r="AF268" s="25" t="str">
        <f>AD268</f>
        <v>城池数据20</v>
      </c>
      <c r="AG268" s="25"/>
    </row>
    <row r="269" spans="30:33">
      <c r="AD269" s="25" t="str">
        <f>C21</f>
        <v>刘表</v>
      </c>
      <c r="AE269" s="17"/>
      <c r="AF269" s="25" t="str">
        <f>".STR 《{"&amp;AD269&amp;"}《"</f>
        <v>.STR 《{刘表}《</v>
      </c>
      <c r="AG269" s="25"/>
    </row>
    <row r="270" spans="30:33">
      <c r="AD270" s="25">
        <f>D21</f>
        <v>666</v>
      </c>
      <c r="AE270" s="17"/>
      <c r="AF270" s="29" t="str">
        <f>"_DB3 "&amp;AD270&amp;" ;金钱"</f>
        <v>_DB3 666 ;金钱</v>
      </c>
      <c r="AG270" s="25"/>
    </row>
    <row r="271" spans="30:33">
      <c r="AD271" s="25">
        <f>E21</f>
        <v>93</v>
      </c>
      <c r="AE271" s="17"/>
      <c r="AF271" s="29" t="str">
        <f>".dw "&amp;AD271&amp;","&amp;AD272&amp;" ;土地、商业值"</f>
        <v>.dw 93,91 ;土地、商业值</v>
      </c>
      <c r="AG271" s="25"/>
    </row>
    <row r="272" spans="30:33">
      <c r="AD272" s="25">
        <f>F21</f>
        <v>91</v>
      </c>
      <c r="AE272" s="17"/>
      <c r="AF272" s="29" t="str">
        <f>"_DB3 "&amp;AD273&amp;" ;人口"</f>
        <v>_DB3 92000 ;人口</v>
      </c>
      <c r="AG272" s="25"/>
    </row>
    <row r="273" spans="30:33">
      <c r="AD273" s="25">
        <f>G21</f>
        <v>92000</v>
      </c>
      <c r="AE273" s="17"/>
      <c r="AF273" s="29" t="str">
        <f>".dw "&amp;AD274&amp;" ;后备兵力"</f>
        <v>.dw 00 ;后备兵力</v>
      </c>
      <c r="AG273" s="25"/>
    </row>
    <row r="274" spans="30:33">
      <c r="AD274" s="83" t="str">
        <f>H21</f>
        <v>00</v>
      </c>
      <c r="AE274" s="17"/>
      <c r="AF274" s="29" t="str">
        <f>".dB "&amp;AD274&amp;" ;未知"</f>
        <v>.dB 00 ;未知</v>
      </c>
      <c r="AG274" s="25"/>
    </row>
    <row r="275" spans="30:33">
      <c r="AD275" s="25">
        <f>I21</f>
        <v>90</v>
      </c>
      <c r="AE275" s="17"/>
      <c r="AF275" s="29" t="str">
        <f>".dw "&amp;AD275&amp;" ;统治度"</f>
        <v>.dw 90 ;统治度</v>
      </c>
      <c r="AG275" s="25"/>
    </row>
    <row r="276" spans="30:33">
      <c r="AE276" s="17"/>
      <c r="AF276" s="25" t="str">
        <f>".STR 《"&amp;J52&amp;K52&amp;L52&amp;M52&amp;N52&amp;O52&amp;P52&amp;Q52&amp;R52&amp;S52&amp;T52&amp;U52&amp;"《"</f>
        <v>.STR 《{空白}{刘表}{蒯越}{空白}{空白}{空白}{空白}{空白}{空白}{空白}{空白}{空白}《</v>
      </c>
      <c r="AG276" s="25"/>
    </row>
    <row r="277" spans="30:33">
      <c r="AD277" s="83" t="str">
        <f>V21</f>
        <v>00</v>
      </c>
      <c r="AE277" s="17"/>
      <c r="AF277" s="29" t="str">
        <f>".dw "&amp;AD277&amp;" ;武器"</f>
        <v>.dw 00 ;武器</v>
      </c>
      <c r="AG277" s="25"/>
    </row>
    <row r="278" spans="30:33">
      <c r="AD278" s="83" t="str">
        <f>W21</f>
        <v>00</v>
      </c>
      <c r="AE278" s="17"/>
      <c r="AF278" s="29" t="str">
        <f>".dB "&amp;AD278&amp;" ;宝石"</f>
        <v>.dB 00 ;宝石</v>
      </c>
      <c r="AG278" s="25"/>
    </row>
    <row r="279" spans="30:33">
      <c r="AE279" s="17"/>
      <c r="AF279" s="29" t="str">
        <f>".dB $00,$FF,$FF ;未知"</f>
        <v>.dB $00,$FF,$FF ;未知</v>
      </c>
      <c r="AG279" s="25"/>
    </row>
    <row r="280" spans="30:33">
      <c r="AD280" s="83" t="str">
        <f>X21</f>
        <v>00</v>
      </c>
      <c r="AE280" s="17"/>
      <c r="AF280" s="29" t="str">
        <f>".dB "&amp;AD280&amp;" ;手镯"</f>
        <v>.dB 00 ;手镯</v>
      </c>
      <c r="AG280" s="25"/>
    </row>
    <row r="281" spans="30:33">
      <c r="AD281" s="83" t="str">
        <f>Y21</f>
        <v>00</v>
      </c>
      <c r="AE281" s="17"/>
      <c r="AF281" s="29" t="str">
        <f>".dB "&amp;AD281&amp;" ;指环"</f>
        <v>.dB 00 ;指环</v>
      </c>
      <c r="AG281" s="25"/>
    </row>
    <row r="282" spans="30:33">
      <c r="AD282" s="25" t="str">
        <f>B22</f>
        <v>城池数据21</v>
      </c>
      <c r="AE282" s="17"/>
      <c r="AF282" s="25" t="str">
        <f>AD282</f>
        <v>城池数据21</v>
      </c>
      <c r="AG282" s="25"/>
    </row>
    <row r="283" spans="30:33">
      <c r="AD283" s="25" t="str">
        <f>C22</f>
        <v>刘表</v>
      </c>
      <c r="AE283" s="17"/>
      <c r="AF283" s="25" t="str">
        <f>".STR 《{"&amp;AD283&amp;"}《"</f>
        <v>.STR 《{刘表}《</v>
      </c>
      <c r="AG283" s="25"/>
    </row>
    <row r="284" spans="30:33">
      <c r="AD284" s="25">
        <f>D22</f>
        <v>666</v>
      </c>
      <c r="AE284" s="17"/>
      <c r="AF284" s="29" t="str">
        <f>"_DB3 "&amp;AD284&amp;" ;金钱"</f>
        <v>_DB3 666 ;金钱</v>
      </c>
      <c r="AG284" s="25"/>
    </row>
    <row r="285" spans="30:33">
      <c r="AD285" s="25">
        <f>E22</f>
        <v>53</v>
      </c>
      <c r="AE285" s="17"/>
      <c r="AF285" s="29" t="str">
        <f>".dw "&amp;AD285&amp;","&amp;AD286&amp;" ;土地、商业值"</f>
        <v>.dw 53,52 ;土地、商业值</v>
      </c>
      <c r="AG285" s="25"/>
    </row>
    <row r="286" spans="30:33">
      <c r="AD286" s="25">
        <f>F22</f>
        <v>52</v>
      </c>
      <c r="AE286" s="17"/>
      <c r="AF286" s="29" t="str">
        <f>"_DB3 "&amp;AD287&amp;" ;人口"</f>
        <v>_DB3 40000 ;人口</v>
      </c>
      <c r="AG286" s="25"/>
    </row>
    <row r="287" spans="30:33">
      <c r="AD287" s="25">
        <f>G22</f>
        <v>40000</v>
      </c>
      <c r="AE287" s="17"/>
      <c r="AF287" s="29" t="str">
        <f>".dw "&amp;AD288&amp;" ;后备兵力"</f>
        <v>.dw 00 ;后备兵力</v>
      </c>
      <c r="AG287" s="25"/>
    </row>
    <row r="288" spans="30:33">
      <c r="AD288" s="83" t="str">
        <f>H22</f>
        <v>00</v>
      </c>
      <c r="AE288" s="17"/>
      <c r="AF288" s="29" t="str">
        <f>".dB "&amp;AD288&amp;" ;未知"</f>
        <v>.dB 00 ;未知</v>
      </c>
      <c r="AG288" s="25"/>
    </row>
    <row r="289" spans="30:33">
      <c r="AD289" s="25">
        <f>I22</f>
        <v>69</v>
      </c>
      <c r="AE289" s="17"/>
      <c r="AF289" s="29" t="str">
        <f>".dw "&amp;AD289&amp;" ;统治度"</f>
        <v>.dw 69 ;统治度</v>
      </c>
      <c r="AG289" s="25"/>
    </row>
    <row r="290" spans="30:33">
      <c r="AE290" s="17"/>
      <c r="AF290" s="25" t="str">
        <f>".STR 《"&amp;J53&amp;K53&amp;L53&amp;M53&amp;N53&amp;O53&amp;P53&amp;Q53&amp;R53&amp;S53&amp;T53&amp;U53&amp;"《"</f>
        <v>.STR 《{空白}{黄忠}{马良}{空白}{空白}{空白}{空白}{空白}{空白}{空白}{空白}{空白}《</v>
      </c>
      <c r="AG290" s="25"/>
    </row>
    <row r="291" spans="30:33">
      <c r="AD291" s="83" t="str">
        <f>V22</f>
        <v>00</v>
      </c>
      <c r="AF291" s="29" t="str">
        <f>".dw "&amp;AD291&amp;" ;武器"</f>
        <v>.dw 00 ;武器</v>
      </c>
      <c r="AG291" s="25"/>
    </row>
    <row r="292" spans="30:33">
      <c r="AD292" s="83" t="str">
        <f>W22</f>
        <v>00</v>
      </c>
      <c r="AF292" s="29" t="str">
        <f>".dB "&amp;AD292&amp;" ;宝石"</f>
        <v>.dB 00 ;宝石</v>
      </c>
      <c r="AG292" s="25"/>
    </row>
    <row r="293" spans="30:33">
      <c r="AF293" s="29" t="str">
        <f>".dB $00,$FF,$FF ;未知"</f>
        <v>.dB $00,$FF,$FF ;未知</v>
      </c>
      <c r="AG293" s="25"/>
    </row>
    <row r="294" spans="30:33">
      <c r="AD294" s="83" t="str">
        <f>X22</f>
        <v>00</v>
      </c>
      <c r="AF294" s="29" t="str">
        <f>".dB "&amp;AD294&amp;" ;手镯"</f>
        <v>.dB 00 ;手镯</v>
      </c>
      <c r="AG294" s="25"/>
    </row>
    <row r="295" spans="30:33">
      <c r="AD295" s="83" t="str">
        <f>Y22</f>
        <v>00</v>
      </c>
      <c r="AF295" s="29" t="str">
        <f>".dB "&amp;AD295&amp;" ;指环"</f>
        <v>.dB 00 ;指环</v>
      </c>
      <c r="AG295" s="25"/>
    </row>
    <row r="296" spans="30:33">
      <c r="AD296" s="25" t="str">
        <f>B23</f>
        <v>城池数据22</v>
      </c>
      <c r="AF296" s="25" t="str">
        <f>AD296</f>
        <v>城池数据22</v>
      </c>
      <c r="AG296" s="25"/>
    </row>
    <row r="297" spans="30:33">
      <c r="AD297" s="25" t="str">
        <f>C23</f>
        <v>刘表</v>
      </c>
      <c r="AF297" s="25" t="str">
        <f>".STR 《{"&amp;AD297&amp;"}《"</f>
        <v>.STR 《{刘表}《</v>
      </c>
      <c r="AG297" s="25"/>
    </row>
    <row r="298" spans="30:33">
      <c r="AD298" s="25">
        <f>D23</f>
        <v>666</v>
      </c>
      <c r="AF298" s="29" t="str">
        <f>"_DB3 "&amp;AD298&amp;" ;金钱"</f>
        <v>_DB3 666 ;金钱</v>
      </c>
      <c r="AG298" s="25"/>
    </row>
    <row r="299" spans="30:33">
      <c r="AD299" s="25">
        <f>E23</f>
        <v>59</v>
      </c>
      <c r="AF299" s="29" t="str">
        <f>".dw "&amp;AD299&amp;","&amp;AD300&amp;" ;土地、商业值"</f>
        <v>.dw 59,69 ;土地、商业值</v>
      </c>
      <c r="AG299" s="25"/>
    </row>
    <row r="300" spans="30:33">
      <c r="AD300" s="25">
        <f>F23</f>
        <v>69</v>
      </c>
      <c r="AF300" s="29" t="str">
        <f>"_DB3 "&amp;AD301&amp;" ;人口"</f>
        <v>_DB3 52000 ;人口</v>
      </c>
      <c r="AG300" s="25"/>
    </row>
    <row r="301" spans="30:33">
      <c r="AD301" s="25">
        <f>G23</f>
        <v>52000</v>
      </c>
      <c r="AF301" s="29" t="str">
        <f>".dw "&amp;AD302&amp;" ;后备兵力"</f>
        <v>.dw 00 ;后备兵力</v>
      </c>
      <c r="AG301" s="25"/>
    </row>
    <row r="302" spans="30:33">
      <c r="AD302" s="83" t="str">
        <f>H23</f>
        <v>00</v>
      </c>
      <c r="AF302" s="29" t="str">
        <f>".dB "&amp;AD302&amp;" ;未知"</f>
        <v>.dB 00 ;未知</v>
      </c>
      <c r="AG302" s="25"/>
    </row>
    <row r="303" spans="30:33">
      <c r="AD303" s="25">
        <f>I23</f>
        <v>78</v>
      </c>
      <c r="AF303" s="29" t="str">
        <f>".dw "&amp;AD303&amp;" ;统治度"</f>
        <v>.dw 78 ;统治度</v>
      </c>
      <c r="AG303" s="25"/>
    </row>
    <row r="304" spans="30:33">
      <c r="AF304" s="25" t="str">
        <f>".STR 《"&amp;J54&amp;K54&amp;L54&amp;M54&amp;N54&amp;O54&amp;P54&amp;Q54&amp;R54&amp;S54&amp;T54&amp;U54&amp;"《"</f>
        <v>.STR 《{空白}{蔡瑁}{张允}{空白}{空白}{空白}{空白}{空白}{空白}{空白}{空白}{空白}《</v>
      </c>
      <c r="AG304" s="25"/>
    </row>
    <row r="305" spans="30:33">
      <c r="AD305" s="83" t="str">
        <f>V23</f>
        <v>00</v>
      </c>
      <c r="AF305" s="29" t="str">
        <f>".dw "&amp;AD305&amp;" ;武器"</f>
        <v>.dw 00 ;武器</v>
      </c>
      <c r="AG305" s="25"/>
    </row>
    <row r="306" spans="30:33">
      <c r="AD306" s="83" t="str">
        <f>W23</f>
        <v>00</v>
      </c>
      <c r="AF306" s="29" t="str">
        <f>".dB "&amp;AD306&amp;" ;宝石"</f>
        <v>.dB 00 ;宝石</v>
      </c>
      <c r="AG306" s="25"/>
    </row>
    <row r="307" spans="30:33">
      <c r="AF307" s="29" t="str">
        <f>".dB $00,$FF,$FF ;未知"</f>
        <v>.dB $00,$FF,$FF ;未知</v>
      </c>
      <c r="AG307" s="25"/>
    </row>
    <row r="308" spans="30:33">
      <c r="AD308" s="83" t="str">
        <f>X23</f>
        <v>00</v>
      </c>
      <c r="AF308" s="29" t="str">
        <f>".dB "&amp;AD308&amp;" ;手镯"</f>
        <v>.dB 00 ;手镯</v>
      </c>
      <c r="AG308" s="25"/>
    </row>
    <row r="309" spans="30:33">
      <c r="AD309" s="83" t="str">
        <f>Y23</f>
        <v>00</v>
      </c>
      <c r="AF309" s="29" t="str">
        <f>".dB "&amp;AD309&amp;" ;指环"</f>
        <v>.dB 00 ;指环</v>
      </c>
      <c r="AG309" s="25"/>
    </row>
    <row r="310" spans="30:33">
      <c r="AD310" s="25" t="str">
        <f>B24</f>
        <v>城池数据23</v>
      </c>
      <c r="AF310" s="25" t="str">
        <f>AD310</f>
        <v>城池数据23</v>
      </c>
      <c r="AG310" s="25"/>
    </row>
    <row r="311" spans="30:33">
      <c r="AD311" s="25" t="str">
        <f>C24</f>
        <v>刘表</v>
      </c>
      <c r="AF311" s="25" t="str">
        <f>".STR 《{"&amp;AD311&amp;"}《"</f>
        <v>.STR 《{刘表}《</v>
      </c>
      <c r="AG311" s="25"/>
    </row>
    <row r="312" spans="30:33">
      <c r="AD312" s="25">
        <f>D24</f>
        <v>666</v>
      </c>
      <c r="AF312" s="29" t="str">
        <f>"_DB3 "&amp;AD312&amp;" ;金钱"</f>
        <v>_DB3 666 ;金钱</v>
      </c>
      <c r="AG312" s="25"/>
    </row>
    <row r="313" spans="30:33">
      <c r="AD313" s="25">
        <f>E24</f>
        <v>66</v>
      </c>
      <c r="AF313" s="29" t="str">
        <f>".dw "&amp;AD313&amp;","&amp;AD314&amp;" ;土地、商业值"</f>
        <v>.dw 66,62 ;土地、商业值</v>
      </c>
      <c r="AG313" s="25"/>
    </row>
    <row r="314" spans="30:33">
      <c r="AD314" s="25">
        <f>F24</f>
        <v>62</v>
      </c>
      <c r="AF314" s="29" t="str">
        <f>"_DB3 "&amp;AD315&amp;" ;人口"</f>
        <v>_DB3 73000 ;人口</v>
      </c>
      <c r="AG314" s="25"/>
    </row>
    <row r="315" spans="30:33">
      <c r="AD315" s="25">
        <f>G24</f>
        <v>73000</v>
      </c>
      <c r="AF315" s="29" t="str">
        <f>".dw "&amp;AD316&amp;" ;后备兵力"</f>
        <v>.dw 00 ;后备兵力</v>
      </c>
      <c r="AG315" s="25"/>
    </row>
    <row r="316" spans="30:33">
      <c r="AD316" s="83" t="str">
        <f>H24</f>
        <v>00</v>
      </c>
      <c r="AF316" s="29" t="str">
        <f>".dB "&amp;AD316&amp;" ;未知"</f>
        <v>.dB 00 ;未知</v>
      </c>
      <c r="AG316" s="25"/>
    </row>
    <row r="317" spans="30:33">
      <c r="AD317" s="25">
        <f>I24</f>
        <v>73</v>
      </c>
      <c r="AF317" s="29" t="str">
        <f>".dw "&amp;AD317&amp;" ;统治度"</f>
        <v>.dw 73 ;统治度</v>
      </c>
      <c r="AG317" s="25"/>
    </row>
    <row r="318" spans="30:33">
      <c r="AF318" s="25" t="str">
        <f>".STR 《"&amp;J55&amp;K55&amp;L55&amp;M55&amp;N55&amp;O55&amp;P55&amp;Q55&amp;R55&amp;S55&amp;T55&amp;U55&amp;"《"</f>
        <v>.STR 《{空白}{文聘}{黄祖}{空白}{空白}{空白}{空白}{空白}{空白}{空白}{空白}{空白}《</v>
      </c>
      <c r="AG318" s="25"/>
    </row>
    <row r="319" spans="30:33">
      <c r="AD319" s="83" t="str">
        <f>V24</f>
        <v>00</v>
      </c>
      <c r="AF319" s="29" t="str">
        <f>".dw "&amp;AD319&amp;" ;武器"</f>
        <v>.dw 00 ;武器</v>
      </c>
      <c r="AG319" s="25"/>
    </row>
    <row r="320" spans="30:33">
      <c r="AD320" s="83" t="str">
        <f>W24</f>
        <v>00</v>
      </c>
      <c r="AF320" s="29" t="str">
        <f>".dB "&amp;AD320&amp;" ;宝石"</f>
        <v>.dB 00 ;宝石</v>
      </c>
      <c r="AG320" s="25"/>
    </row>
    <row r="321" spans="30:33">
      <c r="AF321" s="29" t="str">
        <f>".dB $00,$FF,$FF ;未知"</f>
        <v>.dB $00,$FF,$FF ;未知</v>
      </c>
      <c r="AG321" s="25"/>
    </row>
    <row r="322" spans="30:33">
      <c r="AD322" s="83" t="str">
        <f>X24</f>
        <v>00</v>
      </c>
      <c r="AF322" s="29" t="str">
        <f>".dB "&amp;AD322&amp;" ;手镯"</f>
        <v>.dB 00 ;手镯</v>
      </c>
      <c r="AG322" s="25"/>
    </row>
    <row r="323" spans="30:33">
      <c r="AD323" s="83" t="str">
        <f>Y24</f>
        <v>00</v>
      </c>
      <c r="AF323" s="29" t="str">
        <f>".dB "&amp;AD323&amp;" ;指环"</f>
        <v>.dB 00 ;指环</v>
      </c>
      <c r="AG323" s="25"/>
    </row>
    <row r="324" spans="30:33">
      <c r="AD324" s="25" t="str">
        <f>B25</f>
        <v>城池数据24</v>
      </c>
      <c r="AF324" s="25" t="str">
        <f>AD324</f>
        <v>城池数据24</v>
      </c>
      <c r="AG324" s="25"/>
    </row>
    <row r="325" spans="30:33">
      <c r="AD325" s="25" t="str">
        <f>C25</f>
        <v>董卓</v>
      </c>
      <c r="AF325" s="25" t="str">
        <f>".STR 《{"&amp;AD325&amp;"}《"</f>
        <v>.STR 《{董卓}《</v>
      </c>
      <c r="AG325" s="25"/>
    </row>
    <row r="326" spans="30:33">
      <c r="AD326" s="25">
        <f>D25</f>
        <v>666</v>
      </c>
      <c r="AF326" s="29" t="str">
        <f>"_DB3 "&amp;AD326&amp;" ;金钱"</f>
        <v>_DB3 666 ;金钱</v>
      </c>
      <c r="AG326" s="25"/>
    </row>
    <row r="327" spans="30:33">
      <c r="AD327" s="25">
        <f>E25</f>
        <v>12</v>
      </c>
      <c r="AF327" s="29" t="str">
        <f>".dw "&amp;AD327&amp;","&amp;AD328&amp;" ;土地、商业值"</f>
        <v>.dw 12,13 ;土地、商业值</v>
      </c>
      <c r="AG327" s="25"/>
    </row>
    <row r="328" spans="30:33">
      <c r="AD328" s="25">
        <f>F25</f>
        <v>13</v>
      </c>
      <c r="AF328" s="29" t="str">
        <f>"_DB3 "&amp;AD329&amp;" ;人口"</f>
        <v>_DB3 15000 ;人口</v>
      </c>
      <c r="AG328" s="25"/>
    </row>
    <row r="329" spans="30:33">
      <c r="AD329" s="25">
        <f>G25</f>
        <v>15000</v>
      </c>
      <c r="AF329" s="29" t="str">
        <f>".dw "&amp;AD330&amp;" ;后备兵力"</f>
        <v>.dw 00 ;后备兵力</v>
      </c>
      <c r="AG329" s="25"/>
    </row>
    <row r="330" spans="30:33">
      <c r="AD330" s="83" t="str">
        <f>H25</f>
        <v>00</v>
      </c>
      <c r="AF330" s="29" t="str">
        <f>".dB "&amp;AD330&amp;" ;未知"</f>
        <v>.dB 00 ;未知</v>
      </c>
      <c r="AG330" s="25"/>
    </row>
    <row r="331" spans="30:33">
      <c r="AD331" s="25">
        <f>I25</f>
        <v>99</v>
      </c>
      <c r="AF331" s="29" t="str">
        <f>".dw "&amp;AD331&amp;" ;统治度"</f>
        <v>.dw 99 ;统治度</v>
      </c>
      <c r="AG331" s="25"/>
    </row>
    <row r="332" spans="30:33">
      <c r="AF332" s="25" t="str">
        <f>".STR 《"&amp;J56&amp;K56&amp;L56&amp;M56&amp;N56&amp;O56&amp;P56&amp;Q56&amp;R56&amp;S56&amp;T56&amp;U56&amp;"《"</f>
        <v>.STR 《{空白}{吕布}{魏续}{徐荣}{空白}{空白}{空白}{空白}{空白}{空白}{空白}{空白}《</v>
      </c>
      <c r="AG332" s="25"/>
    </row>
    <row r="333" spans="30:33">
      <c r="AD333" s="83" t="str">
        <f>V25</f>
        <v>00</v>
      </c>
      <c r="AF333" s="29" t="str">
        <f>".dw "&amp;AD333&amp;" ;武器"</f>
        <v>.dw 00 ;武器</v>
      </c>
      <c r="AG333" s="25"/>
    </row>
    <row r="334" spans="30:33">
      <c r="AD334" s="83" t="str">
        <f>W25</f>
        <v>00</v>
      </c>
      <c r="AF334" s="29" t="str">
        <f>".dB "&amp;AD334&amp;" ;宝石"</f>
        <v>.dB 00 ;宝石</v>
      </c>
      <c r="AG334" s="25"/>
    </row>
    <row r="335" spans="30:33">
      <c r="AF335" s="29" t="str">
        <f>".dB $00,$FF,$FF ;未知"</f>
        <v>.dB $00,$FF,$FF ;未知</v>
      </c>
      <c r="AG335" s="25"/>
    </row>
    <row r="336" spans="30:33">
      <c r="AD336" s="83" t="str">
        <f>X25</f>
        <v>00</v>
      </c>
      <c r="AF336" s="29" t="str">
        <f>".dB "&amp;AD336&amp;" ;手镯"</f>
        <v>.dB 00 ;手镯</v>
      </c>
      <c r="AG336" s="25"/>
    </row>
    <row r="337" spans="30:33">
      <c r="AD337" s="83" t="str">
        <f>Y25</f>
        <v>00</v>
      </c>
      <c r="AF337" s="29" t="str">
        <f>".dB "&amp;AD337&amp;" ;指环"</f>
        <v>.dB 00 ;指环</v>
      </c>
      <c r="AG337" s="25"/>
    </row>
    <row r="338" spans="30:33">
      <c r="AD338" s="25" t="str">
        <f>B26</f>
        <v>城池数据25</v>
      </c>
      <c r="AF338" s="25" t="str">
        <f>AD338</f>
        <v>城池数据25</v>
      </c>
      <c r="AG338" s="25"/>
    </row>
    <row r="339" spans="30:33">
      <c r="AD339" s="25" t="str">
        <f>C26</f>
        <v>董卓</v>
      </c>
      <c r="AF339" s="25" t="str">
        <f>".STR 《{"&amp;AD339&amp;"}《"</f>
        <v>.STR 《{董卓}《</v>
      </c>
      <c r="AG339" s="25"/>
    </row>
    <row r="340" spans="30:33">
      <c r="AD340" s="25">
        <f>D26</f>
        <v>2022</v>
      </c>
      <c r="AF340" s="29" t="str">
        <f>"_DB3 "&amp;AD340&amp;" ;金钱"</f>
        <v>_DB3 2022 ;金钱</v>
      </c>
      <c r="AG340" s="25"/>
    </row>
    <row r="341" spans="30:33">
      <c r="AD341" s="25">
        <f>E26</f>
        <v>2026</v>
      </c>
      <c r="AF341" s="29" t="str">
        <f>".dw "&amp;AD341&amp;","&amp;AD342&amp;" ;土地、商业值"</f>
        <v>.dw 2026,2026 ;土地、商业值</v>
      </c>
      <c r="AG341" s="25"/>
    </row>
    <row r="342" spans="30:33">
      <c r="AD342" s="25">
        <f>F26</f>
        <v>2026</v>
      </c>
      <c r="AF342" s="29" t="str">
        <f>"_DB3 "&amp;AD343&amp;" ;人口"</f>
        <v>_DB3 202600 ;人口</v>
      </c>
      <c r="AG342" s="25"/>
    </row>
    <row r="343" spans="30:33">
      <c r="AD343" s="25">
        <f>G26</f>
        <v>202600</v>
      </c>
      <c r="AF343" s="29" t="str">
        <f>".dw "&amp;AD344&amp;" ;后备兵力"</f>
        <v>.dw 00 ;后备兵力</v>
      </c>
      <c r="AG343" s="25"/>
    </row>
    <row r="344" spans="30:33">
      <c r="AD344" s="83" t="str">
        <f>H26</f>
        <v>00</v>
      </c>
      <c r="AF344" s="29" t="str">
        <f>".dB "&amp;AD344&amp;" ;未知"</f>
        <v>.dB 00 ;未知</v>
      </c>
      <c r="AG344" s="25"/>
    </row>
    <row r="345" spans="30:33">
      <c r="AD345" s="25">
        <f>I26</f>
        <v>79</v>
      </c>
      <c r="AF345" s="29" t="str">
        <f>".dw "&amp;AD345&amp;" ;统治度"</f>
        <v>.dw 79 ;统治度</v>
      </c>
      <c r="AG345" s="25"/>
    </row>
    <row r="346" spans="30:33">
      <c r="AF346" s="25" t="str">
        <f>".STR 《"&amp;J57&amp;K57&amp;L57&amp;M57&amp;N57&amp;O57&amp;P57&amp;Q57&amp;R57&amp;S57&amp;T57&amp;U57&amp;"《"</f>
        <v>.STR 《{空白}{董卓}{貂蝉}{李儒}{王允}{王双}{郭淮}{朱儁}{皇甫嵩}{卢植}{空白}{空白}《</v>
      </c>
      <c r="AG346" s="25"/>
    </row>
    <row r="347" spans="30:33">
      <c r="AD347" s="83" t="str">
        <f>V26</f>
        <v>01</v>
      </c>
      <c r="AF347" s="29" t="str">
        <f>".dw "&amp;AD347&amp;" ;武器"</f>
        <v>.dw 01 ;武器</v>
      </c>
      <c r="AG347" s="25"/>
    </row>
    <row r="348" spans="30:33">
      <c r="AD348" s="25">
        <f>W26</f>
        <v>99</v>
      </c>
      <c r="AF348" s="29" t="str">
        <f>".dB "&amp;AD348&amp;" ;宝石"</f>
        <v>.dB 99 ;宝石</v>
      </c>
      <c r="AG348" s="25"/>
    </row>
    <row r="349" spans="30:33">
      <c r="AF349" s="29" t="str">
        <f>".dB $00,$FF,$FF ;未知"</f>
        <v>.dB $00,$FF,$FF ;未知</v>
      </c>
      <c r="AG349" s="25"/>
    </row>
    <row r="350" spans="30:33">
      <c r="AD350" s="25">
        <f>X26</f>
        <v>99</v>
      </c>
      <c r="AF350" s="29" t="str">
        <f>".dB "&amp;AD350&amp;" ;手镯"</f>
        <v>.dB 99 ;手镯</v>
      </c>
      <c r="AG350" s="25"/>
    </row>
    <row r="351" spans="30:33">
      <c r="AD351" s="25">
        <f>Y26</f>
        <v>99</v>
      </c>
      <c r="AF351" s="29" t="str">
        <f>".dB "&amp;AD351&amp;" ;指环"</f>
        <v>.dB 99 ;指环</v>
      </c>
      <c r="AG351" s="25"/>
    </row>
    <row r="352" spans="30:33">
      <c r="AD352" s="25" t="str">
        <f>B27</f>
        <v>城池数据26</v>
      </c>
      <c r="AF352" s="25" t="str">
        <f>AD352</f>
        <v>城池数据26</v>
      </c>
      <c r="AG352" s="25"/>
    </row>
    <row r="353" spans="30:33">
      <c r="AD353" s="25" t="str">
        <f>C27</f>
        <v>董卓</v>
      </c>
      <c r="AF353" s="25" t="str">
        <f>".STR 《{"&amp;AD353&amp;"}《"</f>
        <v>.STR 《{董卓}《</v>
      </c>
      <c r="AG353" s="25"/>
    </row>
    <row r="354" spans="30:33">
      <c r="AD354" s="25">
        <f>D27</f>
        <v>666</v>
      </c>
      <c r="AF354" s="29" t="str">
        <f>"_DB3 "&amp;AD354&amp;" ;金钱"</f>
        <v>_DB3 666 ;金钱</v>
      </c>
      <c r="AG354" s="25"/>
    </row>
    <row r="355" spans="30:33">
      <c r="AD355" s="25">
        <f>E27</f>
        <v>10</v>
      </c>
      <c r="AF355" s="29" t="str">
        <f>".dw "&amp;AD355&amp;","&amp;AD356&amp;" ;土地、商业值"</f>
        <v>.dw 10,12 ;土地、商业值</v>
      </c>
      <c r="AG355" s="25"/>
    </row>
    <row r="356" spans="30:33">
      <c r="AD356" s="25">
        <f>F27</f>
        <v>12</v>
      </c>
      <c r="AF356" s="29" t="str">
        <f>"_DB3 "&amp;AD357&amp;" ;人口"</f>
        <v>_DB3 16000 ;人口</v>
      </c>
      <c r="AG356" s="25"/>
    </row>
    <row r="357" spans="30:33">
      <c r="AD357" s="25">
        <f>G27</f>
        <v>16000</v>
      </c>
      <c r="AF357" s="29" t="str">
        <f>".dw "&amp;AD358&amp;" ;后备兵力"</f>
        <v>.dw 00 ;后备兵力</v>
      </c>
      <c r="AG357" s="25"/>
    </row>
    <row r="358" spans="30:33">
      <c r="AD358" s="83" t="str">
        <f>H27</f>
        <v>00</v>
      </c>
      <c r="AF358" s="29" t="str">
        <f>".dB "&amp;AD358&amp;" ;未知"</f>
        <v>.dB 00 ;未知</v>
      </c>
      <c r="AG358" s="25"/>
    </row>
    <row r="359" spans="30:33">
      <c r="AD359" s="25">
        <f>I27</f>
        <v>98</v>
      </c>
      <c r="AF359" s="29" t="str">
        <f>".dw "&amp;AD359&amp;" ;统治度"</f>
        <v>.dw 98 ;统治度</v>
      </c>
      <c r="AG359" s="25"/>
    </row>
    <row r="360" spans="30:33">
      <c r="AF360" s="25" t="str">
        <f>".STR 《"&amp;J58&amp;K58&amp;L58&amp;M58&amp;N58&amp;O58&amp;P58&amp;Q58&amp;R58&amp;S58&amp;T58&amp;U58&amp;"《"</f>
        <v>.STR 《{空白}{华雄}{侯成}{空白}{空白}{空白}{空白}{空白}{空白}{空白}{空白}{空白}《</v>
      </c>
      <c r="AG360" s="25"/>
    </row>
    <row r="361" spans="30:33">
      <c r="AD361" s="83" t="str">
        <f>V27</f>
        <v>00</v>
      </c>
      <c r="AF361" s="29" t="str">
        <f>".dw "&amp;AD361&amp;" ;武器"</f>
        <v>.dw 00 ;武器</v>
      </c>
      <c r="AG361" s="25"/>
    </row>
    <row r="362" spans="30:33">
      <c r="AD362" s="83" t="str">
        <f>W27</f>
        <v>00</v>
      </c>
      <c r="AF362" s="29" t="str">
        <f>".dB "&amp;AD362&amp;" ;宝石"</f>
        <v>.dB 00 ;宝石</v>
      </c>
      <c r="AG362" s="25"/>
    </row>
    <row r="363" spans="30:33">
      <c r="AF363" s="29" t="str">
        <f>".dB $00,$FF,$FF ;未知"</f>
        <v>.dB $00,$FF,$FF ;未知</v>
      </c>
      <c r="AG363" s="25"/>
    </row>
    <row r="364" spans="30:33">
      <c r="AD364" s="83" t="str">
        <f>X27</f>
        <v>00</v>
      </c>
      <c r="AF364" s="29" t="str">
        <f>".dB "&amp;AD364&amp;" ;手镯"</f>
        <v>.dB 00 ;手镯</v>
      </c>
      <c r="AG364" s="25"/>
    </row>
    <row r="365" spans="30:33">
      <c r="AD365" s="83" t="str">
        <f>Y27</f>
        <v>00</v>
      </c>
      <c r="AF365" s="29" t="str">
        <f>".dB "&amp;AD365&amp;" ;指环"</f>
        <v>.dB 00 ;指环</v>
      </c>
      <c r="AG365" s="25"/>
    </row>
    <row r="366" spans="30:33">
      <c r="AD366" s="25" t="str">
        <f>B28</f>
        <v>城池数据27</v>
      </c>
      <c r="AF366" s="25" t="str">
        <f>AD366</f>
        <v>城池数据27</v>
      </c>
      <c r="AG366" s="25"/>
    </row>
    <row r="367" spans="30:33">
      <c r="AD367" s="25" t="str">
        <f>C28</f>
        <v>王匡</v>
      </c>
      <c r="AF367" s="25" t="str">
        <f>".STR 《{"&amp;AD367&amp;"}《"</f>
        <v>.STR 《{王匡}《</v>
      </c>
      <c r="AG367" s="25"/>
    </row>
    <row r="368" spans="30:33">
      <c r="AD368" s="25">
        <f>D28</f>
        <v>666</v>
      </c>
      <c r="AF368" s="29" t="str">
        <f>"_DB3 "&amp;AD368&amp;" ;金钱"</f>
        <v>_DB3 666 ;金钱</v>
      </c>
      <c r="AG368" s="25"/>
    </row>
    <row r="369" spans="30:33">
      <c r="AD369" s="25">
        <f>E28</f>
        <v>62</v>
      </c>
      <c r="AF369" s="29" t="str">
        <f>".dw "&amp;AD369&amp;","&amp;AD370&amp;" ;土地、商业值"</f>
        <v>.dw 62,61 ;土地、商业值</v>
      </c>
      <c r="AG369" s="25"/>
    </row>
    <row r="370" spans="30:33">
      <c r="AD370" s="25">
        <f>F28</f>
        <v>61</v>
      </c>
      <c r="AF370" s="29" t="str">
        <f>"_DB3 "&amp;AD371&amp;" ;人口"</f>
        <v>_DB3 38000 ;人口</v>
      </c>
      <c r="AG370" s="25"/>
    </row>
    <row r="371" spans="30:33">
      <c r="AD371" s="25">
        <f>G28</f>
        <v>38000</v>
      </c>
      <c r="AF371" s="29" t="str">
        <f>".dw "&amp;AD372&amp;" ;后备兵力"</f>
        <v>.dw 00 ;后备兵力</v>
      </c>
      <c r="AG371" s="25"/>
    </row>
    <row r="372" spans="30:33">
      <c r="AD372" s="83" t="str">
        <f>H28</f>
        <v>00</v>
      </c>
      <c r="AF372" s="29" t="str">
        <f>".dB "&amp;AD372&amp;" ;未知"</f>
        <v>.dB 00 ;未知</v>
      </c>
      <c r="AG372" s="25"/>
    </row>
    <row r="373" spans="30:33">
      <c r="AD373" s="25">
        <f>I28</f>
        <v>71</v>
      </c>
      <c r="AF373" s="29" t="str">
        <f>".dw "&amp;AD373&amp;" ;统治度"</f>
        <v>.dw 71 ;统治度</v>
      </c>
      <c r="AG373" s="25"/>
    </row>
    <row r="374" spans="30:33">
      <c r="AF374" s="25" t="str">
        <f>".STR 《"&amp;J59&amp;K59&amp;L59&amp;M59&amp;N59&amp;O59&amp;P59&amp;Q59&amp;R59&amp;S59&amp;T59&amp;U59&amp;"《"</f>
        <v>.STR 《{空白}{王匡}{孔伷}{乔瑁}{许靖}{方悦}{空白}{空白}{空白}{空白}{空白}{空白}《</v>
      </c>
      <c r="AG374" s="25"/>
    </row>
    <row r="375" spans="30:33">
      <c r="AD375" s="83" t="str">
        <f>V28</f>
        <v>00</v>
      </c>
      <c r="AF375" s="29" t="str">
        <f>".dw "&amp;AD375&amp;" ;武器"</f>
        <v>.dw 00 ;武器</v>
      </c>
      <c r="AG375" s="25"/>
    </row>
    <row r="376" spans="30:33">
      <c r="AD376" s="83" t="str">
        <f>W28</f>
        <v>00</v>
      </c>
      <c r="AF376" s="29" t="str">
        <f>".dB "&amp;AD376&amp;" ;宝石"</f>
        <v>.dB 00 ;宝石</v>
      </c>
      <c r="AG376" s="25"/>
    </row>
    <row r="377" spans="30:33">
      <c r="AF377" s="29" t="str">
        <f>".dB $00,$FF,$FF ;未知"</f>
        <v>.dB $00,$FF,$FF ;未知</v>
      </c>
      <c r="AG377" s="25"/>
    </row>
    <row r="378" spans="30:33">
      <c r="AD378" s="83" t="str">
        <f>X28</f>
        <v>00</v>
      </c>
      <c r="AF378" s="29" t="str">
        <f>".dB "&amp;AD378&amp;" ;手镯"</f>
        <v>.dB 00 ;手镯</v>
      </c>
      <c r="AG378" s="25"/>
    </row>
    <row r="379" spans="30:33">
      <c r="AD379" s="83" t="str">
        <f>Y28</f>
        <v>00</v>
      </c>
      <c r="AF379" s="29" t="str">
        <f>".dB "&amp;AD379&amp;" ;指环"</f>
        <v>.dB 00 ;指环</v>
      </c>
      <c r="AG379" s="25"/>
    </row>
    <row r="380" spans="30:33">
      <c r="AD380" s="25" t="str">
        <f>B29</f>
        <v>城池数据28</v>
      </c>
      <c r="AF380" s="25" t="str">
        <f>AD380</f>
        <v>城池数据28</v>
      </c>
      <c r="AG380" s="25"/>
    </row>
    <row r="381" spans="30:33">
      <c r="AD381" s="25" t="str">
        <f>C29</f>
        <v>曹操</v>
      </c>
      <c r="AF381" s="25" t="str">
        <f>".STR 《{"&amp;AD381&amp;"}《"</f>
        <v>.STR 《{曹操}《</v>
      </c>
      <c r="AG381" s="25"/>
    </row>
    <row r="382" spans="30:33">
      <c r="AD382" s="25">
        <f>D29</f>
        <v>666</v>
      </c>
      <c r="AF382" s="29" t="str">
        <f>"_DB3 "&amp;AD382&amp;" ;金钱"</f>
        <v>_DB3 666 ;金钱</v>
      </c>
      <c r="AG382" s="25"/>
    </row>
    <row r="383" spans="30:33">
      <c r="AD383" s="25">
        <f>E29</f>
        <v>63</v>
      </c>
      <c r="AF383" s="29" t="str">
        <f>".dw "&amp;AD383&amp;","&amp;AD384&amp;" ;土地、商业值"</f>
        <v>.dw 63,68 ;土地、商业值</v>
      </c>
      <c r="AG383" s="25"/>
    </row>
    <row r="384" spans="30:33">
      <c r="AD384" s="25">
        <f>F29</f>
        <v>68</v>
      </c>
      <c r="AF384" s="29" t="str">
        <f>"_DB3 "&amp;AD385&amp;" ;人口"</f>
        <v>_DB3 59000 ;人口</v>
      </c>
      <c r="AG384" s="25"/>
    </row>
    <row r="385" spans="30:33">
      <c r="AD385" s="25">
        <f>G29</f>
        <v>59000</v>
      </c>
      <c r="AF385" s="29" t="str">
        <f>".dw "&amp;AD386&amp;" ;后备兵力"</f>
        <v>.dw 00 ;后备兵力</v>
      </c>
      <c r="AG385" s="25"/>
    </row>
    <row r="386" spans="30:33">
      <c r="AD386" s="83" t="str">
        <f>H29</f>
        <v>00</v>
      </c>
      <c r="AF386" s="29" t="str">
        <f>".dB "&amp;AD386&amp;" ;未知"</f>
        <v>.dB 00 ;未知</v>
      </c>
      <c r="AG386" s="25"/>
    </row>
    <row r="387" spans="30:33">
      <c r="AD387" s="25">
        <f>I29</f>
        <v>86</v>
      </c>
      <c r="AF387" s="29" t="str">
        <f>".dw "&amp;AD387&amp;" ;统治度"</f>
        <v>.dw 86 ;统治度</v>
      </c>
      <c r="AG387" s="25"/>
    </row>
    <row r="388" spans="30:33">
      <c r="AF388" s="25" t="str">
        <f>".STR 《"&amp;J60&amp;K60&amp;L60&amp;M60&amp;N60&amp;O60&amp;P60&amp;Q60&amp;R60&amp;S60&amp;T60&amp;U60&amp;"《"</f>
        <v>.STR 《{空白}{曹操}{张邈}{张超}{夏侯渊}{夏侯惇}{曹仁}{曹洪}{李典}{于禁}{乐进}{空白}《</v>
      </c>
      <c r="AG388" s="25"/>
    </row>
    <row r="389" spans="30:33">
      <c r="AD389" s="83" t="str">
        <f>V29</f>
        <v>00</v>
      </c>
      <c r="AF389" s="29" t="str">
        <f>".dw "&amp;AD389&amp;" ;武器"</f>
        <v>.dw 00 ;武器</v>
      </c>
      <c r="AG389" s="25"/>
    </row>
    <row r="390" spans="30:33">
      <c r="AD390" s="83" t="str">
        <f>W29</f>
        <v>00</v>
      </c>
      <c r="AF390" s="29" t="str">
        <f>".dB "&amp;AD390&amp;" ;宝石"</f>
        <v>.dB 00 ;宝石</v>
      </c>
      <c r="AG390" s="25"/>
    </row>
    <row r="391" spans="30:33">
      <c r="AF391" s="29" t="str">
        <f>".dB $00,$FF,$FF ;未知"</f>
        <v>.dB $00,$FF,$FF ;未知</v>
      </c>
      <c r="AG391" s="25"/>
    </row>
    <row r="392" spans="30:33">
      <c r="AD392" s="83" t="str">
        <f>X29</f>
        <v>00</v>
      </c>
      <c r="AF392" s="29" t="str">
        <f>".dB "&amp;AD392&amp;" ;手镯"</f>
        <v>.dB 00 ;手镯</v>
      </c>
      <c r="AG392" s="25"/>
    </row>
    <row r="393" spans="30:33">
      <c r="AD393" s="83" t="str">
        <f>Y29</f>
        <v>00</v>
      </c>
      <c r="AF393" s="29" t="str">
        <f>".dB "&amp;AD393&amp;" ;指环"</f>
        <v>.dB 00 ;指环</v>
      </c>
      <c r="AG393" s="25"/>
    </row>
    <row r="394" spans="30:33">
      <c r="AD394" s="25" t="str">
        <f>B30</f>
        <v>城池数据29</v>
      </c>
      <c r="AF394" s="25" t="str">
        <f>AD394</f>
        <v>城池数据29</v>
      </c>
      <c r="AG394" s="25"/>
    </row>
    <row r="395" spans="30:33">
      <c r="AD395" s="25" t="str">
        <f>C30</f>
        <v>袁术</v>
      </c>
      <c r="AF395" s="25" t="str">
        <f>".STR 《{"&amp;AD395&amp;"}《"</f>
        <v>.STR 《{袁术}《</v>
      </c>
      <c r="AG395" s="25"/>
    </row>
    <row r="396" spans="30:33">
      <c r="AD396" s="25">
        <f>D30</f>
        <v>666</v>
      </c>
      <c r="AF396" s="29" t="str">
        <f>"_DB3 "&amp;AD396&amp;" ;金钱"</f>
        <v>_DB3 666 ;金钱</v>
      </c>
      <c r="AG396" s="25"/>
    </row>
    <row r="397" spans="30:33">
      <c r="AD397" s="25">
        <f>E30</f>
        <v>84</v>
      </c>
      <c r="AF397" s="29" t="str">
        <f>".dw "&amp;AD397&amp;","&amp;AD398&amp;" ;土地、商业值"</f>
        <v>.dw 84,86 ;土地、商业值</v>
      </c>
      <c r="AG397" s="25"/>
    </row>
    <row r="398" spans="30:33">
      <c r="AD398" s="25">
        <f>F30</f>
        <v>86</v>
      </c>
      <c r="AF398" s="29" t="str">
        <f>"_DB3 "&amp;AD399&amp;" ;人口"</f>
        <v>_DB3 78000 ;人口</v>
      </c>
      <c r="AG398" s="25"/>
    </row>
    <row r="399" spans="30:33">
      <c r="AD399" s="25">
        <f>G30</f>
        <v>78000</v>
      </c>
      <c r="AF399" s="29" t="str">
        <f>".dw "&amp;AD400&amp;" ;后备兵力"</f>
        <v>.dw 00 ;后备兵力</v>
      </c>
      <c r="AG399" s="25"/>
    </row>
    <row r="400" spans="30:33">
      <c r="AD400" s="83" t="str">
        <f>H30</f>
        <v>00</v>
      </c>
      <c r="AF400" s="29" t="str">
        <f>".dB "&amp;AD400&amp;" ;未知"</f>
        <v>.dB 00 ;未知</v>
      </c>
      <c r="AG400" s="25"/>
    </row>
    <row r="401" spans="30:33">
      <c r="AD401" s="25">
        <f>I30</f>
        <v>73</v>
      </c>
      <c r="AF401" s="29" t="str">
        <f>".dw "&amp;AD401&amp;" ;统治度"</f>
        <v>.dw 73 ;统治度</v>
      </c>
      <c r="AG401" s="25"/>
    </row>
    <row r="402" spans="30:33">
      <c r="AF402" s="25" t="str">
        <f>".STR 《"&amp;J61&amp;K61&amp;L61&amp;M61&amp;N61&amp;O61&amp;P61&amp;Q61&amp;R61&amp;S61&amp;T61&amp;U61&amp;"《"</f>
        <v>.STR 《{空白}{袁术}{纪灵}{阎象}{杨弘}{张勋}{雷薄}{俞涉}{空白}{空白}{空白}{空白}《</v>
      </c>
      <c r="AG402" s="25"/>
    </row>
    <row r="403" spans="30:33">
      <c r="AD403" s="83" t="str">
        <f>V30</f>
        <v>00</v>
      </c>
      <c r="AF403" s="29" t="str">
        <f>".dw "&amp;AD403&amp;" ;武器"</f>
        <v>.dw 00 ;武器</v>
      </c>
      <c r="AG403" s="25"/>
    </row>
    <row r="404" spans="30:33">
      <c r="AD404" s="83" t="str">
        <f>W30</f>
        <v>00</v>
      </c>
      <c r="AF404" s="29" t="str">
        <f>".dB "&amp;AD404&amp;" ;宝石"</f>
        <v>.dB 00 ;宝石</v>
      </c>
      <c r="AG404" s="25"/>
    </row>
    <row r="405" spans="30:33">
      <c r="AF405" s="29" t="str">
        <f>".dB $00,$FF,$FF ;未知"</f>
        <v>.dB $00,$FF,$FF ;未知</v>
      </c>
      <c r="AG405" s="25"/>
    </row>
    <row r="406" spans="30:33">
      <c r="AD406" s="83" t="str">
        <f>X30</f>
        <v>00</v>
      </c>
      <c r="AF406" s="29" t="str">
        <f>".dB "&amp;AD406&amp;" ;手镯"</f>
        <v>.dB 00 ;手镯</v>
      </c>
      <c r="AG406" s="25"/>
    </row>
    <row r="407" spans="30:33">
      <c r="AD407" s="83" t="str">
        <f>Y30</f>
        <v>00</v>
      </c>
      <c r="AF407" s="29" t="str">
        <f>".dB "&amp;AD407&amp;" ;指环"</f>
        <v>.dB 00 ;指环</v>
      </c>
      <c r="AG407" s="25"/>
    </row>
    <row r="408" spans="30:33">
      <c r="AD408" s="25" t="str">
        <f>B31</f>
        <v>城池数据30</v>
      </c>
      <c r="AF408" s="25" t="str">
        <f>AD408</f>
        <v>城池数据30</v>
      </c>
      <c r="AG408" s="25"/>
    </row>
    <row r="409" spans="30:33">
      <c r="AD409" s="25" t="str">
        <f>C31</f>
        <v>孙坚</v>
      </c>
      <c r="AF409" s="25" t="str">
        <f>".STR 《{"&amp;AD409&amp;"}《"</f>
        <v>.STR 《{孙坚}《</v>
      </c>
      <c r="AG409" s="25"/>
    </row>
    <row r="410" spans="30:33">
      <c r="AD410" s="25">
        <f>D31</f>
        <v>666</v>
      </c>
      <c r="AF410" s="29" t="str">
        <f>"_DB3 "&amp;AD410&amp;" ;金钱"</f>
        <v>_DB3 666 ;金钱</v>
      </c>
      <c r="AG410" s="25"/>
    </row>
    <row r="411" spans="30:33">
      <c r="AD411" s="25">
        <f>E31</f>
        <v>61</v>
      </c>
      <c r="AF411" s="29" t="str">
        <f>".dw "&amp;AD411&amp;","&amp;AD412&amp;" ;土地、商业值"</f>
        <v>.dw 61,67 ;土地、商业值</v>
      </c>
      <c r="AG411" s="25"/>
    </row>
    <row r="412" spans="30:33">
      <c r="AD412" s="25">
        <f>F31</f>
        <v>67</v>
      </c>
      <c r="AF412" s="29" t="str">
        <f>"_DB3 "&amp;AD413&amp;" ;人口"</f>
        <v>_DB3 65000 ;人口</v>
      </c>
      <c r="AG412" s="25"/>
    </row>
    <row r="413" spans="30:33">
      <c r="AD413" s="25">
        <f>G31</f>
        <v>65000</v>
      </c>
      <c r="AF413" s="29" t="str">
        <f>".dw "&amp;AD414&amp;" ;后备兵力"</f>
        <v>.dw 00 ;后备兵力</v>
      </c>
      <c r="AG413" s="25"/>
    </row>
    <row r="414" spans="30:33">
      <c r="AD414" s="83" t="str">
        <f>H31</f>
        <v>00</v>
      </c>
      <c r="AF414" s="29" t="str">
        <f>".dB "&amp;AD414&amp;" ;未知"</f>
        <v>.dB 00 ;未知</v>
      </c>
      <c r="AG414" s="25"/>
    </row>
    <row r="415" spans="30:33">
      <c r="AD415" s="25">
        <f>I31</f>
        <v>70</v>
      </c>
      <c r="AF415" s="29" t="str">
        <f>".dw "&amp;AD415&amp;" ;统治度"</f>
        <v>.dw 70 ;统治度</v>
      </c>
      <c r="AG415" s="25"/>
    </row>
    <row r="416" spans="30:33">
      <c r="AF416" s="25" t="str">
        <f>".STR 《"&amp;J62&amp;K62&amp;L62&amp;M62&amp;N62&amp;O62&amp;P62&amp;Q62&amp;R62&amp;S62&amp;T62&amp;U62&amp;"《"</f>
        <v>.STR 《{空白}{黄盖}{祖茂}{程普}{空白}{空白}{空白}{空白}{空白}{空白}{空白}{空白}《</v>
      </c>
      <c r="AG416" s="25"/>
    </row>
    <row r="417" spans="30:33">
      <c r="AD417" s="83" t="str">
        <f>V31</f>
        <v>00</v>
      </c>
      <c r="AF417" s="29" t="str">
        <f>".dw "&amp;AD417&amp;" ;武器"</f>
        <v>.dw 00 ;武器</v>
      </c>
      <c r="AG417" s="25"/>
    </row>
    <row r="418" spans="30:33">
      <c r="AD418" s="83" t="str">
        <f>W31</f>
        <v>00</v>
      </c>
      <c r="AF418" s="29" t="str">
        <f>".dB "&amp;AD418&amp;" ;宝石"</f>
        <v>.dB 00 ;宝石</v>
      </c>
      <c r="AG418" s="25"/>
    </row>
    <row r="419" spans="30:33">
      <c r="AF419" s="29" t="str">
        <f>".dB $00,$FF,$FF ;未知"</f>
        <v>.dB $00,$FF,$FF ;未知</v>
      </c>
      <c r="AG419" s="25"/>
    </row>
    <row r="420" spans="30:33">
      <c r="AD420" s="83" t="str">
        <f>X31</f>
        <v>00</v>
      </c>
      <c r="AF420" s="29" t="str">
        <f>".dB "&amp;AD420&amp;" ;手镯"</f>
        <v>.dB 00 ;手镯</v>
      </c>
      <c r="AG420" s="25"/>
    </row>
    <row r="421" spans="30:33">
      <c r="AD421" s="83" t="str">
        <f>Y31</f>
        <v>00</v>
      </c>
      <c r="AF421" s="29" t="str">
        <f>".dB "&amp;AD421&amp;" ;指环"</f>
        <v>.dB 00 ;指环</v>
      </c>
      <c r="AG421" s="25"/>
    </row>
    <row r="422" spans="30:33">
      <c r="AD422" s="25" t="str">
        <f>B32</f>
        <v>城池数据31</v>
      </c>
      <c r="AF422" s="25" t="str">
        <f>AD422</f>
        <v>城池数据31</v>
      </c>
      <c r="AG422" s="25"/>
    </row>
    <row r="423" spans="30:33">
      <c r="AD423" s="25" t="str">
        <f>C32</f>
        <v>孙坚</v>
      </c>
      <c r="AF423" s="25" t="str">
        <f>".STR 《{"&amp;AD423&amp;"}《"</f>
        <v>.STR 《{孙坚}《</v>
      </c>
      <c r="AG423" s="25"/>
    </row>
    <row r="424" spans="30:33">
      <c r="AD424" s="25">
        <f>D32</f>
        <v>666</v>
      </c>
      <c r="AF424" s="29" t="str">
        <f>"_DB3 "&amp;AD424&amp;" ;金钱"</f>
        <v>_DB3 666 ;金钱</v>
      </c>
      <c r="AG424" s="25"/>
    </row>
    <row r="425" spans="30:33">
      <c r="AD425" s="25">
        <f>E32</f>
        <v>56</v>
      </c>
      <c r="AF425" s="29" t="str">
        <f>".dw "&amp;AD425&amp;","&amp;AD426&amp;" ;土地、商业值"</f>
        <v>.dw 56,51 ;土地、商业值</v>
      </c>
      <c r="AG425" s="25"/>
    </row>
    <row r="426" spans="30:33">
      <c r="AD426" s="25">
        <f>F32</f>
        <v>51</v>
      </c>
      <c r="AF426" s="29" t="str">
        <f>"_DB3 "&amp;AD427&amp;" ;人口"</f>
        <v>_DB3 32000 ;人口</v>
      </c>
      <c r="AG426" s="25"/>
    </row>
    <row r="427" spans="30:33">
      <c r="AD427" s="25">
        <f>G32</f>
        <v>32000</v>
      </c>
      <c r="AF427" s="29" t="str">
        <f>".dw "&amp;AD428&amp;" ;后备兵力"</f>
        <v>.dw 00 ;后备兵力</v>
      </c>
      <c r="AG427" s="25"/>
    </row>
    <row r="428" spans="30:33">
      <c r="AD428" s="83" t="str">
        <f>H32</f>
        <v>00</v>
      </c>
      <c r="AF428" s="29" t="str">
        <f>".dB "&amp;AD428&amp;" ;未知"</f>
        <v>.dB 00 ;未知</v>
      </c>
      <c r="AG428" s="25"/>
    </row>
    <row r="429" spans="30:33">
      <c r="AD429" s="25">
        <f>I32</f>
        <v>77</v>
      </c>
      <c r="AF429" s="29" t="str">
        <f>".dw "&amp;AD429&amp;" ;统治度"</f>
        <v>.dw 77 ;统治度</v>
      </c>
      <c r="AG429" s="25"/>
    </row>
    <row r="430" spans="30:33">
      <c r="AF430" s="25" t="str">
        <f>".STR 《"&amp;J63&amp;K63&amp;L63&amp;M63&amp;N63&amp;O63&amp;P63&amp;Q63&amp;R63&amp;S63&amp;T63&amp;U63&amp;"《"</f>
        <v>.STR 《{空白}{朱桓}{陈武}{空白}{空白}{空白}{空白}{空白}{空白}{空白}{空白}{空白}《</v>
      </c>
      <c r="AG430" s="25"/>
    </row>
    <row r="431" spans="30:33">
      <c r="AD431" s="83" t="str">
        <f>V32</f>
        <v>00</v>
      </c>
      <c r="AF431" s="29" t="str">
        <f>".dw "&amp;AD431&amp;" ;武器"</f>
        <v>.dw 00 ;武器</v>
      </c>
      <c r="AG431" s="25"/>
    </row>
    <row r="432" spans="30:33">
      <c r="AD432" s="83" t="str">
        <f>W32</f>
        <v>00</v>
      </c>
      <c r="AF432" s="29" t="str">
        <f>".dB "&amp;AD432&amp;" ;宝石"</f>
        <v>.dB 00 ;宝石</v>
      </c>
      <c r="AG432" s="25"/>
    </row>
    <row r="433" spans="30:33">
      <c r="AF433" s="29" t="str">
        <f>".dB $00,$FF,$FF ;未知"</f>
        <v>.dB $00,$FF,$FF ;未知</v>
      </c>
      <c r="AG433" s="25"/>
    </row>
    <row r="434" spans="30:33">
      <c r="AD434" s="83" t="str">
        <f>X32</f>
        <v>00</v>
      </c>
      <c r="AF434" s="29" t="str">
        <f>".dB "&amp;AD434&amp;" ;手镯"</f>
        <v>.dB 00 ;手镯</v>
      </c>
      <c r="AG434" s="25"/>
    </row>
    <row r="435" spans="30:33">
      <c r="AD435" s="83" t="str">
        <f>Y32</f>
        <v>00</v>
      </c>
      <c r="AF435" s="29" t="str">
        <f>".dB "&amp;AD435&amp;" ;指环"</f>
        <v>.dB 00 ;指环</v>
      </c>
      <c r="AG435" s="25"/>
    </row>
  </sheetData>
  <mergeCells count="3">
    <mergeCell ref="AA1:AB1"/>
    <mergeCell ref="AF1:AG1"/>
    <mergeCell ref="AG2:AG435"/>
  </mergeCells>
  <conditionalFormatting sqref="A1:B1">
    <cfRule type="duplicateValues" dxfId="0" priority="1"/>
  </conditionalFormatting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workbookViewId="0">
      <selection activeCell="Q12" sqref="Q12"/>
    </sheetView>
  </sheetViews>
  <sheetFormatPr defaultColWidth="10" defaultRowHeight="11.25"/>
  <cols>
    <col min="1" max="1" width="8.75" style="17" customWidth="1"/>
    <col min="2" max="8" width="6.625" style="17" customWidth="1"/>
    <col min="9" max="9" width="12.5" style="17" hidden="1" customWidth="1"/>
    <col min="10" max="15" width="10" style="17" hidden="1" customWidth="1"/>
    <col min="16" max="16" width="10" style="17"/>
    <col min="17" max="17" width="75.875" style="17" customWidth="1"/>
    <col min="18" max="16384" width="10" style="17"/>
  </cols>
  <sheetData>
    <row r="1" ht="20.25" spans="1:18">
      <c r="A1" s="18" t="s">
        <v>418</v>
      </c>
      <c r="B1" s="18" t="s">
        <v>419</v>
      </c>
      <c r="C1" s="18" t="s">
        <v>420</v>
      </c>
      <c r="D1" s="18" t="s">
        <v>421</v>
      </c>
      <c r="E1" s="18" t="s">
        <v>422</v>
      </c>
      <c r="F1" s="18" t="s">
        <v>423</v>
      </c>
      <c r="G1" s="18" t="s">
        <v>424</v>
      </c>
      <c r="H1" s="18" t="s">
        <v>425</v>
      </c>
      <c r="I1" s="19" t="s">
        <v>419</v>
      </c>
      <c r="J1" s="19" t="s">
        <v>420</v>
      </c>
      <c r="K1" s="19" t="s">
        <v>421</v>
      </c>
      <c r="L1" s="19" t="s">
        <v>422</v>
      </c>
      <c r="M1" s="19" t="s">
        <v>423</v>
      </c>
      <c r="N1" s="19" t="s">
        <v>424</v>
      </c>
      <c r="O1" s="19" t="s">
        <v>425</v>
      </c>
      <c r="Q1" s="20" t="s">
        <v>426</v>
      </c>
      <c r="R1" s="20"/>
    </row>
    <row r="2" ht="22.5" spans="1:18">
      <c r="A2" s="21" t="s">
        <v>302</v>
      </c>
      <c r="B2" s="22" t="s">
        <v>303</v>
      </c>
      <c r="C2" s="22"/>
      <c r="D2" s="22"/>
      <c r="E2" s="22"/>
      <c r="F2" s="22"/>
      <c r="G2" s="22"/>
      <c r="H2" s="22"/>
      <c r="I2" s="23" t="str">
        <f>IF(LEN(B2)&gt;0,"{"&amp;B2&amp;"}{未知序号}","")</f>
        <v>{吴郡}{未知序号}</v>
      </c>
      <c r="J2" s="23" t="str">
        <f t="shared" ref="J2:O2" si="0">IF(LEN(C2)&gt;0,"{"&amp;C2&amp;"}{未知序号}","")</f>
        <v/>
      </c>
      <c r="K2" s="23" t="str">
        <f t="shared" si="0"/>
        <v/>
      </c>
      <c r="L2" s="23" t="str">
        <f t="shared" si="0"/>
        <v/>
      </c>
      <c r="M2" s="23" t="str">
        <f t="shared" si="0"/>
        <v/>
      </c>
      <c r="N2" s="23" t="str">
        <f t="shared" si="0"/>
        <v/>
      </c>
      <c r="O2" s="23" t="str">
        <f t="shared" si="0"/>
        <v/>
      </c>
      <c r="Q2" s="24" t="str">
        <f t="shared" ref="Q2:Q16" si="1">".城池1连线
   .STR 《"&amp;I2&amp;J2&amp;K2&amp;L2&amp;M2&amp;N2&amp;O2&amp;"{结束}《"</f>
        <v>.城池1连线
   .STR 《{吴郡}{未知序号}{结束}《</v>
      </c>
      <c r="R2" s="25"/>
    </row>
    <row r="3" ht="22.5" spans="1:18">
      <c r="A3" s="26" t="s">
        <v>303</v>
      </c>
      <c r="B3" s="22" t="s">
        <v>304</v>
      </c>
      <c r="C3" s="22" t="s">
        <v>332</v>
      </c>
      <c r="D3" s="22" t="s">
        <v>330</v>
      </c>
      <c r="E3" s="22" t="s">
        <v>302</v>
      </c>
      <c r="F3" s="22"/>
      <c r="G3" s="22"/>
      <c r="H3" s="22"/>
      <c r="I3" s="23" t="str">
        <f t="shared" ref="I3:I32" si="2">IF(LEN(B3)&gt;0,"{"&amp;B3&amp;"}{未知序号}","")</f>
        <v>{建业}{未知序号}</v>
      </c>
      <c r="J3" s="23" t="str">
        <f t="shared" ref="J3:J32" si="3">IF(LEN(C3)&gt;0,"{"&amp;C3&amp;"}{未知序号}","")</f>
        <v>{庐江}{未知序号}</v>
      </c>
      <c r="K3" s="23" t="str">
        <f t="shared" ref="K3:K32" si="4">IF(LEN(D3)&gt;0,"{"&amp;D3&amp;"}{未知序号}","")</f>
        <v>{寿春}{未知序号}</v>
      </c>
      <c r="L3" s="23" t="str">
        <f t="shared" ref="L3:L32" si="5">IF(LEN(E3)&gt;0,"{"&amp;E3&amp;"}{未知序号}","")</f>
        <v>{夷洲}{未知序号}</v>
      </c>
      <c r="M3" s="23" t="str">
        <f t="shared" ref="M3:M32" si="6">IF(LEN(F3)&gt;0,"{"&amp;F3&amp;"}{未知序号}","")</f>
        <v/>
      </c>
      <c r="N3" s="23" t="str">
        <f t="shared" ref="N3:N32" si="7">IF(LEN(G3)&gt;0,"{"&amp;G3&amp;"}{未知序号}","")</f>
        <v/>
      </c>
      <c r="O3" s="23" t="str">
        <f t="shared" ref="O3:O32" si="8">IF(LEN(H3)&gt;0,"{"&amp;H3&amp;"}{未知序号}","")</f>
        <v/>
      </c>
      <c r="Q3" s="24" t="str">
        <f t="shared" si="1"/>
        <v>.城池1连线
   .STR 《{建业}{未知序号}{庐江}{未知序号}{寿春}{未知序号}{夷洲}{未知序号}{结束}《</v>
      </c>
      <c r="R3" s="25"/>
    </row>
    <row r="4" ht="22.5" spans="1:18">
      <c r="A4" s="21" t="s">
        <v>304</v>
      </c>
      <c r="B4" s="22" t="s">
        <v>329</v>
      </c>
      <c r="C4" s="22" t="s">
        <v>305</v>
      </c>
      <c r="D4" s="22" t="s">
        <v>303</v>
      </c>
      <c r="E4" s="22" t="s">
        <v>330</v>
      </c>
      <c r="F4" s="22"/>
      <c r="G4" s="22"/>
      <c r="H4" s="22"/>
      <c r="I4" s="23" t="str">
        <f t="shared" si="2"/>
        <v>{陈留}{未知序号}</v>
      </c>
      <c r="J4" s="23" t="str">
        <f t="shared" si="3"/>
        <v>{徐州}{未知序号}</v>
      </c>
      <c r="K4" s="23" t="str">
        <f t="shared" si="4"/>
        <v>{吴郡}{未知序号}</v>
      </c>
      <c r="L4" s="23" t="str">
        <f t="shared" si="5"/>
        <v>{寿春}{未知序号}</v>
      </c>
      <c r="M4" s="23" t="str">
        <f t="shared" si="6"/>
        <v/>
      </c>
      <c r="N4" s="23" t="str">
        <f t="shared" si="7"/>
        <v/>
      </c>
      <c r="O4" s="23" t="str">
        <f t="shared" si="8"/>
        <v/>
      </c>
      <c r="Q4" s="24" t="str">
        <f t="shared" si="1"/>
        <v>.城池1连线
   .STR 《{陈留}{未知序号}{徐州}{未知序号}{吴郡}{未知序号}{寿春}{未知序号}{结束}《</v>
      </c>
      <c r="R4" s="25"/>
    </row>
    <row r="5" ht="22.5" spans="1:18">
      <c r="A5" s="21" t="s">
        <v>305</v>
      </c>
      <c r="B5" s="22" t="s">
        <v>306</v>
      </c>
      <c r="C5" s="22" t="s">
        <v>328</v>
      </c>
      <c r="D5" s="22" t="s">
        <v>304</v>
      </c>
      <c r="E5" s="22"/>
      <c r="F5" s="22"/>
      <c r="G5" s="22"/>
      <c r="H5" s="22"/>
      <c r="I5" s="23" t="str">
        <f t="shared" si="2"/>
        <v>{北海}{未知序号}</v>
      </c>
      <c r="J5" s="23" t="str">
        <f t="shared" si="3"/>
        <v>{河内}{未知序号}</v>
      </c>
      <c r="K5" s="23" t="str">
        <f t="shared" si="4"/>
        <v>{建业}{未知序号}</v>
      </c>
      <c r="L5" s="23" t="str">
        <f t="shared" si="5"/>
        <v/>
      </c>
      <c r="M5" s="23" t="str">
        <f t="shared" si="6"/>
        <v/>
      </c>
      <c r="N5" s="23" t="str">
        <f t="shared" si="7"/>
        <v/>
      </c>
      <c r="O5" s="23" t="str">
        <f t="shared" si="8"/>
        <v/>
      </c>
      <c r="Q5" s="24" t="str">
        <f t="shared" si="1"/>
        <v>.城池1连线
   .STR 《{北海}{未知序号}{河内}{未知序号}{建业}{未知序号}{结束}《</v>
      </c>
      <c r="R5" s="25"/>
    </row>
    <row r="6" ht="22.5" spans="1:18">
      <c r="A6" s="26" t="s">
        <v>306</v>
      </c>
      <c r="B6" s="22" t="s">
        <v>307</v>
      </c>
      <c r="C6" s="22" t="s">
        <v>305</v>
      </c>
      <c r="D6" s="22"/>
      <c r="E6" s="22"/>
      <c r="F6" s="22"/>
      <c r="G6" s="22"/>
      <c r="H6" s="22"/>
      <c r="I6" s="23" t="str">
        <f t="shared" si="2"/>
        <v>{渤海}{未知序号}</v>
      </c>
      <c r="J6" s="23" t="str">
        <f t="shared" si="3"/>
        <v>{徐州}{未知序号}</v>
      </c>
      <c r="K6" s="23" t="str">
        <f t="shared" si="4"/>
        <v/>
      </c>
      <c r="L6" s="23" t="str">
        <f t="shared" si="5"/>
        <v/>
      </c>
      <c r="M6" s="23" t="str">
        <f t="shared" si="6"/>
        <v/>
      </c>
      <c r="N6" s="23" t="str">
        <f t="shared" si="7"/>
        <v/>
      </c>
      <c r="O6" s="23" t="str">
        <f t="shared" si="8"/>
        <v/>
      </c>
      <c r="Q6" s="24" t="str">
        <f t="shared" si="1"/>
        <v>.城池1连线
   .STR 《{渤海}{未知序号}{徐州}{未知序号}{结束}《</v>
      </c>
      <c r="R6" s="25"/>
    </row>
    <row r="7" ht="22.5" spans="1:18">
      <c r="A7" s="21" t="s">
        <v>307</v>
      </c>
      <c r="B7" s="22" t="s">
        <v>308</v>
      </c>
      <c r="C7" s="22" t="s">
        <v>309</v>
      </c>
      <c r="D7" s="22" t="s">
        <v>310</v>
      </c>
      <c r="E7" s="22" t="s">
        <v>306</v>
      </c>
      <c r="F7" s="22"/>
      <c r="G7" s="22"/>
      <c r="H7" s="22"/>
      <c r="I7" s="23" t="str">
        <f t="shared" si="2"/>
        <v>{辽东}{未知序号}</v>
      </c>
      <c r="J7" s="23" t="str">
        <f t="shared" si="3"/>
        <v>{幽州}{未知序号}</v>
      </c>
      <c r="K7" s="23" t="str">
        <f t="shared" si="4"/>
        <v>{冀州}{未知序号}</v>
      </c>
      <c r="L7" s="23" t="str">
        <f t="shared" si="5"/>
        <v>{北海}{未知序号}</v>
      </c>
      <c r="M7" s="23" t="str">
        <f t="shared" si="6"/>
        <v/>
      </c>
      <c r="N7" s="23" t="str">
        <f t="shared" si="7"/>
        <v/>
      </c>
      <c r="O7" s="23" t="str">
        <f t="shared" si="8"/>
        <v/>
      </c>
      <c r="Q7" s="24" t="str">
        <f t="shared" si="1"/>
        <v>.城池1连线
   .STR 《{辽东}{未知序号}{幽州}{未知序号}{冀州}{未知序号}{北海}{未知序号}{结束}《</v>
      </c>
      <c r="R7" s="25"/>
    </row>
    <row r="8" ht="22.5" spans="1:18">
      <c r="A8" s="21" t="s">
        <v>308</v>
      </c>
      <c r="B8" s="22" t="s">
        <v>309</v>
      </c>
      <c r="C8" s="22" t="s">
        <v>307</v>
      </c>
      <c r="D8" s="22"/>
      <c r="E8" s="22"/>
      <c r="F8" s="22"/>
      <c r="G8" s="22"/>
      <c r="H8" s="22"/>
      <c r="I8" s="23" t="str">
        <f t="shared" si="2"/>
        <v>{幽州}{未知序号}</v>
      </c>
      <c r="J8" s="23" t="str">
        <f t="shared" si="3"/>
        <v>{渤海}{未知序号}</v>
      </c>
      <c r="K8" s="23" t="str">
        <f t="shared" si="4"/>
        <v/>
      </c>
      <c r="L8" s="23" t="str">
        <f t="shared" si="5"/>
        <v/>
      </c>
      <c r="M8" s="23" t="str">
        <f t="shared" si="6"/>
        <v/>
      </c>
      <c r="N8" s="23" t="str">
        <f t="shared" si="7"/>
        <v/>
      </c>
      <c r="O8" s="23" t="str">
        <f t="shared" si="8"/>
        <v/>
      </c>
      <c r="Q8" s="24" t="str">
        <f t="shared" si="1"/>
        <v>.城池1连线
   .STR 《{幽州}{未知序号}{渤海}{未知序号}{结束}《</v>
      </c>
      <c r="R8" s="25"/>
    </row>
    <row r="9" ht="22.5" spans="1:18">
      <c r="A9" s="27" t="s">
        <v>309</v>
      </c>
      <c r="B9" s="22" t="s">
        <v>308</v>
      </c>
      <c r="C9" s="22" t="s">
        <v>311</v>
      </c>
      <c r="D9" s="22" t="s">
        <v>307</v>
      </c>
      <c r="E9" s="22" t="s">
        <v>310</v>
      </c>
      <c r="F9" s="22"/>
      <c r="G9" s="22"/>
      <c r="H9" s="22"/>
      <c r="I9" s="23" t="str">
        <f t="shared" si="2"/>
        <v>{辽东}{未知序号}</v>
      </c>
      <c r="J9" s="23" t="str">
        <f t="shared" si="3"/>
        <v>{平原}{未知序号}</v>
      </c>
      <c r="K9" s="23" t="str">
        <f t="shared" si="4"/>
        <v>{渤海}{未知序号}</v>
      </c>
      <c r="L9" s="23" t="str">
        <f t="shared" si="5"/>
        <v>{冀州}{未知序号}</v>
      </c>
      <c r="M9" s="23" t="str">
        <f t="shared" si="6"/>
        <v/>
      </c>
      <c r="N9" s="23" t="str">
        <f t="shared" si="7"/>
        <v/>
      </c>
      <c r="O9" s="23" t="str">
        <f t="shared" si="8"/>
        <v/>
      </c>
      <c r="Q9" s="24" t="str">
        <f t="shared" si="1"/>
        <v>.城池1连线
   .STR 《{辽东}{未知序号}{平原}{未知序号}{渤海}{未知序号}{冀州}{未知序号}{结束}《</v>
      </c>
      <c r="R9" s="25"/>
    </row>
    <row r="10" ht="22.5" spans="1:18">
      <c r="A10" s="21" t="s">
        <v>310</v>
      </c>
      <c r="B10" s="22" t="s">
        <v>309</v>
      </c>
      <c r="C10" s="22" t="s">
        <v>311</v>
      </c>
      <c r="D10" s="22" t="s">
        <v>307</v>
      </c>
      <c r="E10" s="22" t="s">
        <v>328</v>
      </c>
      <c r="F10" s="22" t="s">
        <v>327</v>
      </c>
      <c r="G10" s="22"/>
      <c r="H10" s="22"/>
      <c r="I10" s="23" t="str">
        <f t="shared" si="2"/>
        <v>{幽州}{未知序号}</v>
      </c>
      <c r="J10" s="23" t="str">
        <f t="shared" si="3"/>
        <v>{平原}{未知序号}</v>
      </c>
      <c r="K10" s="23" t="str">
        <f t="shared" si="4"/>
        <v>{渤海}{未知序号}</v>
      </c>
      <c r="L10" s="23" t="str">
        <f t="shared" si="5"/>
        <v>{河内}{未知序号}</v>
      </c>
      <c r="M10" s="23" t="str">
        <f t="shared" si="6"/>
        <v>{汜水关}{未知序号}</v>
      </c>
      <c r="N10" s="23" t="str">
        <f t="shared" si="7"/>
        <v/>
      </c>
      <c r="O10" s="23" t="str">
        <f t="shared" si="8"/>
        <v/>
      </c>
      <c r="Q10" s="24" t="str">
        <f t="shared" si="1"/>
        <v>.城池1连线
   .STR 《{幽州}{未知序号}{平原}{未知序号}{渤海}{未知序号}{河内}{未知序号}{汜水关}{未知序号}{结束}《</v>
      </c>
      <c r="R10" s="25"/>
    </row>
    <row r="11" ht="22.5" spans="1:18">
      <c r="A11" s="27" t="s">
        <v>311</v>
      </c>
      <c r="B11" s="22" t="s">
        <v>309</v>
      </c>
      <c r="C11" s="22" t="s">
        <v>310</v>
      </c>
      <c r="D11" s="22" t="s">
        <v>312</v>
      </c>
      <c r="E11" s="22"/>
      <c r="F11" s="22"/>
      <c r="G11" s="22"/>
      <c r="H11" s="22"/>
      <c r="I11" s="23" t="str">
        <f t="shared" si="2"/>
        <v>{幽州}{未知序号}</v>
      </c>
      <c r="J11" s="23" t="str">
        <f t="shared" si="3"/>
        <v>{冀州}{未知序号}</v>
      </c>
      <c r="K11" s="23" t="str">
        <f t="shared" si="4"/>
        <v>{上党}{未知序号}</v>
      </c>
      <c r="L11" s="23" t="str">
        <f t="shared" si="5"/>
        <v/>
      </c>
      <c r="M11" s="23" t="str">
        <f t="shared" si="6"/>
        <v/>
      </c>
      <c r="N11" s="23" t="str">
        <f t="shared" si="7"/>
        <v/>
      </c>
      <c r="O11" s="23" t="str">
        <f t="shared" si="8"/>
        <v/>
      </c>
      <c r="Q11" s="24" t="str">
        <f t="shared" si="1"/>
        <v>.城池1连线
   .STR 《{幽州}{未知序号}{冀州}{未知序号}{上党}{未知序号}{结束}《</v>
      </c>
      <c r="R11" s="25"/>
    </row>
    <row r="12" ht="22.5" spans="1:18">
      <c r="A12" s="21" t="s">
        <v>312</v>
      </c>
      <c r="B12" s="22" t="s">
        <v>311</v>
      </c>
      <c r="C12" s="22" t="s">
        <v>313</v>
      </c>
      <c r="D12" s="22"/>
      <c r="E12" s="22"/>
      <c r="F12" s="22"/>
      <c r="G12" s="22"/>
      <c r="H12" s="22"/>
      <c r="I12" s="23" t="str">
        <f t="shared" si="2"/>
        <v>{平原}{未知序号}</v>
      </c>
      <c r="J12" s="23" t="str">
        <f t="shared" si="3"/>
        <v>{长安}{未知序号}</v>
      </c>
      <c r="K12" s="23" t="str">
        <f t="shared" si="4"/>
        <v/>
      </c>
      <c r="L12" s="23" t="str">
        <f t="shared" si="5"/>
        <v/>
      </c>
      <c r="M12" s="23" t="str">
        <f t="shared" si="6"/>
        <v/>
      </c>
      <c r="N12" s="23" t="str">
        <f t="shared" si="7"/>
        <v/>
      </c>
      <c r="O12" s="23" t="str">
        <f t="shared" si="8"/>
        <v/>
      </c>
      <c r="Q12" s="24" t="str">
        <f t="shared" si="1"/>
        <v>.城池1连线
   .STR 《{平原}{未知序号}{长安}{未知序号}{结束}《</v>
      </c>
      <c r="R12" s="25"/>
    </row>
    <row r="13" ht="22.5" spans="1:18">
      <c r="A13" s="21" t="s">
        <v>313</v>
      </c>
      <c r="B13" s="22" t="s">
        <v>312</v>
      </c>
      <c r="C13" s="22" t="s">
        <v>314</v>
      </c>
      <c r="D13" s="22" t="s">
        <v>326</v>
      </c>
      <c r="E13" s="22" t="s">
        <v>315</v>
      </c>
      <c r="F13" s="22" t="s">
        <v>316</v>
      </c>
      <c r="G13" s="22"/>
      <c r="H13" s="22"/>
      <c r="I13" s="23" t="str">
        <f t="shared" si="2"/>
        <v>{上党}{未知序号}</v>
      </c>
      <c r="J13" s="23" t="str">
        <f t="shared" si="3"/>
        <v>{凉州}{未知序号}</v>
      </c>
      <c r="K13" s="23" t="str">
        <f t="shared" si="4"/>
        <v>{洛阳}{未知序号}</v>
      </c>
      <c r="L13" s="23" t="str">
        <f t="shared" si="5"/>
        <v>{天水}{未知序号}</v>
      </c>
      <c r="M13" s="23" t="str">
        <f t="shared" si="6"/>
        <v>{汉中}{未知序号}</v>
      </c>
      <c r="N13" s="23" t="str">
        <f t="shared" si="7"/>
        <v/>
      </c>
      <c r="O13" s="23" t="str">
        <f t="shared" si="8"/>
        <v/>
      </c>
      <c r="Q13" s="24" t="str">
        <f t="shared" si="1"/>
        <v>.城池1连线
   .STR 《{上党}{未知序号}{凉州}{未知序号}{洛阳}{未知序号}{天水}{未知序号}{汉中}{未知序号}{结束}《</v>
      </c>
      <c r="R13" s="25"/>
    </row>
    <row r="14" ht="22.5" spans="1:18">
      <c r="A14" s="27" t="s">
        <v>314</v>
      </c>
      <c r="B14" s="22" t="s">
        <v>313</v>
      </c>
      <c r="C14" s="22" t="s">
        <v>315</v>
      </c>
      <c r="D14" s="22"/>
      <c r="E14" s="22"/>
      <c r="F14" s="22"/>
      <c r="G14" s="22"/>
      <c r="H14" s="22"/>
      <c r="I14" s="23" t="str">
        <f t="shared" si="2"/>
        <v>{长安}{未知序号}</v>
      </c>
      <c r="J14" s="23" t="str">
        <f t="shared" si="3"/>
        <v>{天水}{未知序号}</v>
      </c>
      <c r="K14" s="23" t="str">
        <f t="shared" si="4"/>
        <v/>
      </c>
      <c r="L14" s="23" t="str">
        <f t="shared" si="5"/>
        <v/>
      </c>
      <c r="M14" s="23" t="str">
        <f t="shared" si="6"/>
        <v/>
      </c>
      <c r="N14" s="23" t="str">
        <f t="shared" si="7"/>
        <v/>
      </c>
      <c r="O14" s="23" t="str">
        <f t="shared" si="8"/>
        <v/>
      </c>
      <c r="Q14" s="24" t="str">
        <f t="shared" si="1"/>
        <v>.城池1连线
   .STR 《{长安}{未知序号}{天水}{未知序号}{结束}《</v>
      </c>
      <c r="R14" s="25"/>
    </row>
    <row r="15" ht="22.5" spans="1:18">
      <c r="A15" s="27" t="s">
        <v>315</v>
      </c>
      <c r="B15" s="22" t="s">
        <v>314</v>
      </c>
      <c r="C15" s="22" t="s">
        <v>313</v>
      </c>
      <c r="D15" s="22" t="s">
        <v>316</v>
      </c>
      <c r="E15" s="22" t="s">
        <v>317</v>
      </c>
      <c r="F15" s="22"/>
      <c r="G15" s="22"/>
      <c r="H15" s="22"/>
      <c r="I15" s="23" t="str">
        <f t="shared" si="2"/>
        <v>{凉州}{未知序号}</v>
      </c>
      <c r="J15" s="23" t="str">
        <f t="shared" si="3"/>
        <v>{长安}{未知序号}</v>
      </c>
      <c r="K15" s="23" t="str">
        <f t="shared" si="4"/>
        <v>{汉中}{未知序号}</v>
      </c>
      <c r="L15" s="23" t="str">
        <f t="shared" si="5"/>
        <v>{成都}{未知序号}</v>
      </c>
      <c r="M15" s="23" t="str">
        <f t="shared" si="6"/>
        <v/>
      </c>
      <c r="N15" s="23" t="str">
        <f t="shared" si="7"/>
        <v/>
      </c>
      <c r="O15" s="23" t="str">
        <f t="shared" si="8"/>
        <v/>
      </c>
      <c r="Q15" s="24" t="str">
        <f t="shared" si="1"/>
        <v>.城池1连线
   .STR 《{凉州}{未知序号}{长安}{未知序号}{汉中}{未知序号}{成都}{未知序号}{结束}《</v>
      </c>
      <c r="R15" s="25"/>
    </row>
    <row r="16" ht="22.5" spans="1:18">
      <c r="A16" s="21" t="s">
        <v>316</v>
      </c>
      <c r="B16" s="22" t="s">
        <v>313</v>
      </c>
      <c r="C16" s="22" t="s">
        <v>315</v>
      </c>
      <c r="D16" s="22" t="s">
        <v>317</v>
      </c>
      <c r="E16" s="22" t="s">
        <v>320</v>
      </c>
      <c r="F16" s="22"/>
      <c r="G16" s="22"/>
      <c r="H16" s="22"/>
      <c r="I16" s="23" t="str">
        <f t="shared" si="2"/>
        <v>{长安}{未知序号}</v>
      </c>
      <c r="J16" s="23" t="str">
        <f t="shared" si="3"/>
        <v>{天水}{未知序号}</v>
      </c>
      <c r="K16" s="23" t="str">
        <f t="shared" si="4"/>
        <v>{成都}{未知序号}</v>
      </c>
      <c r="L16" s="23" t="str">
        <f t="shared" si="5"/>
        <v>{涪陵}{未知序号}</v>
      </c>
      <c r="M16" s="23" t="str">
        <f t="shared" si="6"/>
        <v/>
      </c>
      <c r="N16" s="23" t="str">
        <f t="shared" si="7"/>
        <v/>
      </c>
      <c r="O16" s="23" t="str">
        <f t="shared" si="8"/>
        <v/>
      </c>
      <c r="Q16" s="24" t="str">
        <f t="shared" si="1"/>
        <v>.城池1连线
   .STR 《{长安}{未知序号}{天水}{未知序号}{成都}{未知序号}{涪陵}{未知序号}{结束}《</v>
      </c>
      <c r="R16" s="25"/>
    </row>
    <row r="17" ht="22.5" spans="1:18">
      <c r="A17" s="21" t="s">
        <v>317</v>
      </c>
      <c r="B17" s="22" t="s">
        <v>315</v>
      </c>
      <c r="C17" s="22" t="s">
        <v>316</v>
      </c>
      <c r="D17" s="22" t="s">
        <v>320</v>
      </c>
      <c r="E17" s="22" t="s">
        <v>319</v>
      </c>
      <c r="F17" s="22" t="s">
        <v>318</v>
      </c>
      <c r="G17" s="22"/>
      <c r="H17" s="22"/>
      <c r="I17" s="23" t="str">
        <f t="shared" si="2"/>
        <v>{天水}{未知序号}</v>
      </c>
      <c r="J17" s="23" t="str">
        <f t="shared" si="3"/>
        <v>{汉中}{未知序号}</v>
      </c>
      <c r="K17" s="23" t="str">
        <f t="shared" si="4"/>
        <v>{涪陵}{未知序号}</v>
      </c>
      <c r="L17" s="23" t="str">
        <f t="shared" si="5"/>
        <v>{云南}{未知序号}</v>
      </c>
      <c r="M17" s="23" t="str">
        <f t="shared" si="6"/>
        <v>{蜀郡}{未知序号}</v>
      </c>
      <c r="N17" s="23" t="str">
        <f t="shared" si="7"/>
        <v/>
      </c>
      <c r="O17" s="23" t="str">
        <f t="shared" si="8"/>
        <v/>
      </c>
      <c r="Q17" s="24" t="str">
        <f t="shared" ref="Q17:Q32" si="9">".城池1连线
   .STR 《"&amp;I17&amp;J17&amp;K17&amp;L17&amp;M17&amp;N17&amp;O17&amp;"{结束}《"</f>
        <v>.城池1连线
   .STR 《{天水}{未知序号}{汉中}{未知序号}{涪陵}{未知序号}{云南}{未知序号}{蜀郡}{未知序号}{结束}《</v>
      </c>
      <c r="R17" s="25"/>
    </row>
    <row r="18" ht="22.5" spans="1:18">
      <c r="A18" s="21" t="s">
        <v>318</v>
      </c>
      <c r="B18" s="22" t="s">
        <v>317</v>
      </c>
      <c r="C18" s="22" t="s">
        <v>319</v>
      </c>
      <c r="D18" s="22"/>
      <c r="E18" s="22"/>
      <c r="F18" s="22"/>
      <c r="G18" s="22"/>
      <c r="H18" s="22"/>
      <c r="I18" s="23" t="str">
        <f t="shared" si="2"/>
        <v>{成都}{未知序号}</v>
      </c>
      <c r="J18" s="23" t="str">
        <f t="shared" si="3"/>
        <v>{云南}{未知序号}</v>
      </c>
      <c r="K18" s="23" t="str">
        <f t="shared" si="4"/>
        <v/>
      </c>
      <c r="L18" s="23" t="str">
        <f t="shared" si="5"/>
        <v/>
      </c>
      <c r="M18" s="23" t="str">
        <f t="shared" si="6"/>
        <v/>
      </c>
      <c r="N18" s="23" t="str">
        <f t="shared" si="7"/>
        <v/>
      </c>
      <c r="O18" s="23" t="str">
        <f t="shared" si="8"/>
        <v/>
      </c>
      <c r="Q18" s="24" t="str">
        <f t="shared" si="9"/>
        <v>.城池1连线
   .STR 《{成都}{未知序号}{云南}{未知序号}{结束}《</v>
      </c>
      <c r="R18" s="25"/>
    </row>
    <row r="19" ht="22.5" spans="1:18">
      <c r="A19" s="27" t="s">
        <v>319</v>
      </c>
      <c r="B19" s="22" t="s">
        <v>322</v>
      </c>
      <c r="C19" s="22" t="s">
        <v>317</v>
      </c>
      <c r="D19" s="22" t="s">
        <v>320</v>
      </c>
      <c r="E19" s="22" t="s">
        <v>318</v>
      </c>
      <c r="F19" s="22"/>
      <c r="G19" s="22"/>
      <c r="H19" s="22"/>
      <c r="I19" s="23" t="str">
        <f t="shared" si="2"/>
        <v>{长沙}{未知序号}</v>
      </c>
      <c r="J19" s="23" t="str">
        <f t="shared" si="3"/>
        <v>{成都}{未知序号}</v>
      </c>
      <c r="K19" s="23" t="str">
        <f t="shared" si="4"/>
        <v>{涪陵}{未知序号}</v>
      </c>
      <c r="L19" s="23" t="str">
        <f t="shared" si="5"/>
        <v>{蜀郡}{未知序号}</v>
      </c>
      <c r="M19" s="23" t="str">
        <f t="shared" si="6"/>
        <v/>
      </c>
      <c r="N19" s="23" t="str">
        <f t="shared" si="7"/>
        <v/>
      </c>
      <c r="O19" s="23" t="str">
        <f t="shared" si="8"/>
        <v/>
      </c>
      <c r="Q19" s="24" t="str">
        <f t="shared" si="9"/>
        <v>.城池1连线
   .STR 《{长沙}{未知序号}{成都}{未知序号}{涪陵}{未知序号}{蜀郡}{未知序号}{结束}《</v>
      </c>
      <c r="R19" s="25"/>
    </row>
    <row r="20" ht="22.5" spans="1:18">
      <c r="A20" s="27" t="s">
        <v>320</v>
      </c>
      <c r="B20" s="22" t="s">
        <v>321</v>
      </c>
      <c r="C20" s="22" t="s">
        <v>316</v>
      </c>
      <c r="D20" s="22" t="s">
        <v>317</v>
      </c>
      <c r="E20" s="22" t="s">
        <v>319</v>
      </c>
      <c r="F20" s="22"/>
      <c r="G20" s="22"/>
      <c r="H20" s="22"/>
      <c r="I20" s="23" t="str">
        <f t="shared" si="2"/>
        <v>{襄阳}{未知序号}</v>
      </c>
      <c r="J20" s="23" t="str">
        <f t="shared" si="3"/>
        <v>{汉中}{未知序号}</v>
      </c>
      <c r="K20" s="23" t="str">
        <f t="shared" si="4"/>
        <v>{成都}{未知序号}</v>
      </c>
      <c r="L20" s="23" t="str">
        <f t="shared" si="5"/>
        <v>{云南}{未知序号}</v>
      </c>
      <c r="M20" s="23" t="str">
        <f t="shared" si="6"/>
        <v/>
      </c>
      <c r="N20" s="23" t="str">
        <f t="shared" si="7"/>
        <v/>
      </c>
      <c r="O20" s="23" t="str">
        <f t="shared" si="8"/>
        <v/>
      </c>
      <c r="Q20" s="24" t="str">
        <f t="shared" si="9"/>
        <v>.城池1连线
   .STR 《{襄阳}{未知序号}{汉中}{未知序号}{成都}{未知序号}{云南}{未知序号}{结束}《</v>
      </c>
      <c r="R20" s="25"/>
    </row>
    <row r="21" ht="22.5" spans="1:18">
      <c r="A21" s="27" t="s">
        <v>321</v>
      </c>
      <c r="B21" s="22" t="s">
        <v>325</v>
      </c>
      <c r="C21" s="22" t="s">
        <v>324</v>
      </c>
      <c r="D21" s="22" t="s">
        <v>322</v>
      </c>
      <c r="E21" s="22" t="s">
        <v>319</v>
      </c>
      <c r="F21" s="22" t="s">
        <v>323</v>
      </c>
      <c r="G21" s="22"/>
      <c r="H21" s="22"/>
      <c r="I21" s="23" t="str">
        <f t="shared" si="2"/>
        <v>{虎牢关}{未知序号}</v>
      </c>
      <c r="J21" s="23" t="str">
        <f t="shared" si="3"/>
        <v>{江夏}{未知序号}</v>
      </c>
      <c r="K21" s="23" t="str">
        <f t="shared" si="4"/>
        <v>{长沙}{未知序号}</v>
      </c>
      <c r="L21" s="23" t="str">
        <f t="shared" si="5"/>
        <v>{云南}{未知序号}</v>
      </c>
      <c r="M21" s="23" t="str">
        <f t="shared" si="6"/>
        <v>{衡阳}{未知序号}</v>
      </c>
      <c r="N21" s="23" t="str">
        <f t="shared" si="7"/>
        <v/>
      </c>
      <c r="O21" s="23" t="str">
        <f t="shared" si="8"/>
        <v/>
      </c>
      <c r="Q21" s="24" t="str">
        <f t="shared" si="9"/>
        <v>.城池1连线
   .STR 《{虎牢关}{未知序号}{江夏}{未知序号}{长沙}{未知序号}{云南}{未知序号}{衡阳}{未知序号}{结束}《</v>
      </c>
      <c r="R21" s="25"/>
    </row>
    <row r="22" ht="22.5" spans="1:18">
      <c r="A22" s="21" t="s">
        <v>322</v>
      </c>
      <c r="B22" s="22" t="s">
        <v>321</v>
      </c>
      <c r="C22" s="22" t="s">
        <v>323</v>
      </c>
      <c r="D22" s="22" t="s">
        <v>319</v>
      </c>
      <c r="E22" s="22"/>
      <c r="F22" s="22"/>
      <c r="G22" s="22"/>
      <c r="H22" s="22"/>
      <c r="I22" s="23" t="str">
        <f t="shared" si="2"/>
        <v>{襄阳}{未知序号}</v>
      </c>
      <c r="J22" s="23" t="str">
        <f t="shared" si="3"/>
        <v>{衡阳}{未知序号}</v>
      </c>
      <c r="K22" s="23" t="str">
        <f t="shared" si="4"/>
        <v>{云南}{未知序号}</v>
      </c>
      <c r="L22" s="23" t="str">
        <f t="shared" si="5"/>
        <v/>
      </c>
      <c r="M22" s="23" t="str">
        <f t="shared" si="6"/>
        <v/>
      </c>
      <c r="N22" s="23" t="str">
        <f t="shared" si="7"/>
        <v/>
      </c>
      <c r="O22" s="23" t="str">
        <f t="shared" si="8"/>
        <v/>
      </c>
      <c r="Q22" s="24" t="str">
        <f t="shared" si="9"/>
        <v>.城池1连线
   .STR 《{襄阳}{未知序号}{衡阳}{未知序号}{云南}{未知序号}{结束}《</v>
      </c>
      <c r="R22" s="25"/>
    </row>
    <row r="23" ht="22.5" spans="1:18">
      <c r="A23" s="21" t="s">
        <v>323</v>
      </c>
      <c r="B23" s="22" t="s">
        <v>322</v>
      </c>
      <c r="C23" s="22" t="s">
        <v>324</v>
      </c>
      <c r="D23" s="22" t="s">
        <v>321</v>
      </c>
      <c r="E23" s="22" t="s">
        <v>331</v>
      </c>
      <c r="F23" s="22"/>
      <c r="G23" s="22"/>
      <c r="H23" s="22"/>
      <c r="I23" s="23" t="str">
        <f t="shared" si="2"/>
        <v>{长沙}{未知序号}</v>
      </c>
      <c r="J23" s="23" t="str">
        <f t="shared" si="3"/>
        <v>{江夏}{未知序号}</v>
      </c>
      <c r="K23" s="23" t="str">
        <f t="shared" si="4"/>
        <v>{襄阳}{未知序号}</v>
      </c>
      <c r="L23" s="23" t="str">
        <f t="shared" si="5"/>
        <v>{桂阳}{未知序号}</v>
      </c>
      <c r="M23" s="23" t="str">
        <f t="shared" si="6"/>
        <v/>
      </c>
      <c r="N23" s="23" t="str">
        <f t="shared" si="7"/>
        <v/>
      </c>
      <c r="O23" s="23" t="str">
        <f t="shared" si="8"/>
        <v/>
      </c>
      <c r="Q23" s="24" t="str">
        <f t="shared" si="9"/>
        <v>.城池1连线
   .STR 《{长沙}{未知序号}{江夏}{未知序号}{襄阳}{未知序号}{桂阳}{未知序号}{结束}《</v>
      </c>
      <c r="R23" s="25"/>
    </row>
    <row r="24" ht="33.75" spans="1:18">
      <c r="A24" s="27" t="s">
        <v>324</v>
      </c>
      <c r="B24" s="22" t="s">
        <v>325</v>
      </c>
      <c r="C24" s="22" t="s">
        <v>329</v>
      </c>
      <c r="D24" s="22" t="s">
        <v>330</v>
      </c>
      <c r="E24" s="22" t="s">
        <v>321</v>
      </c>
      <c r="F24" s="22" t="s">
        <v>331</v>
      </c>
      <c r="G24" s="22" t="s">
        <v>323</v>
      </c>
      <c r="H24" s="22"/>
      <c r="I24" s="23" t="str">
        <f t="shared" si="2"/>
        <v>{虎牢关}{未知序号}</v>
      </c>
      <c r="J24" s="23" t="str">
        <f t="shared" si="3"/>
        <v>{陈留}{未知序号}</v>
      </c>
      <c r="K24" s="23" t="str">
        <f t="shared" si="4"/>
        <v>{寿春}{未知序号}</v>
      </c>
      <c r="L24" s="23" t="str">
        <f t="shared" si="5"/>
        <v>{襄阳}{未知序号}</v>
      </c>
      <c r="M24" s="23" t="str">
        <f t="shared" si="6"/>
        <v>{桂阳}{未知序号}</v>
      </c>
      <c r="N24" s="23" t="str">
        <f t="shared" si="7"/>
        <v>{衡阳}{未知序号}</v>
      </c>
      <c r="O24" s="23" t="str">
        <f t="shared" si="8"/>
        <v/>
      </c>
      <c r="Q24" s="24" t="str">
        <f t="shared" si="9"/>
        <v>.城池1连线
   .STR 《{虎牢关}{未知序号}{陈留}{未知序号}{寿春}{未知序号}{襄阳}{未知序号}{桂阳}{未知序号}{衡阳}{未知序号}{结束}《</v>
      </c>
      <c r="R24" s="25"/>
    </row>
    <row r="25" ht="22.5" spans="1:18">
      <c r="A25" s="27" t="s">
        <v>325</v>
      </c>
      <c r="B25" s="22" t="s">
        <v>326</v>
      </c>
      <c r="C25" s="22" t="s">
        <v>324</v>
      </c>
      <c r="D25" s="22" t="s">
        <v>321</v>
      </c>
      <c r="E25" s="22"/>
      <c r="F25" s="22"/>
      <c r="G25" s="22"/>
      <c r="H25" s="22"/>
      <c r="I25" s="23" t="str">
        <f t="shared" si="2"/>
        <v>{洛阳}{未知序号}</v>
      </c>
      <c r="J25" s="23" t="str">
        <f t="shared" si="3"/>
        <v>{江夏}{未知序号}</v>
      </c>
      <c r="K25" s="23" t="str">
        <f t="shared" si="4"/>
        <v>{襄阳}{未知序号}</v>
      </c>
      <c r="L25" s="23" t="str">
        <f t="shared" si="5"/>
        <v/>
      </c>
      <c r="M25" s="23" t="str">
        <f t="shared" si="6"/>
        <v/>
      </c>
      <c r="N25" s="23" t="str">
        <f t="shared" si="7"/>
        <v/>
      </c>
      <c r="O25" s="23" t="str">
        <f t="shared" si="8"/>
        <v/>
      </c>
      <c r="Q25" s="24" t="str">
        <f t="shared" si="9"/>
        <v>.城池1连线
   .STR 《{洛阳}{未知序号}{江夏}{未知序号}{襄阳}{未知序号}{结束}《</v>
      </c>
      <c r="R25" s="25"/>
    </row>
    <row r="26" ht="22.5" spans="1:18">
      <c r="A26" s="27" t="s">
        <v>326</v>
      </c>
      <c r="B26" s="22" t="s">
        <v>313</v>
      </c>
      <c r="C26" s="22" t="s">
        <v>327</v>
      </c>
      <c r="D26" s="22" t="s">
        <v>325</v>
      </c>
      <c r="E26" s="22"/>
      <c r="F26" s="22"/>
      <c r="G26" s="22"/>
      <c r="H26" s="22"/>
      <c r="I26" s="23" t="str">
        <f t="shared" si="2"/>
        <v>{长安}{未知序号}</v>
      </c>
      <c r="J26" s="23" t="str">
        <f t="shared" si="3"/>
        <v>{汜水关}{未知序号}</v>
      </c>
      <c r="K26" s="23" t="str">
        <f t="shared" si="4"/>
        <v>{虎牢关}{未知序号}</v>
      </c>
      <c r="L26" s="23" t="str">
        <f t="shared" si="5"/>
        <v/>
      </c>
      <c r="M26" s="23" t="str">
        <f t="shared" si="6"/>
        <v/>
      </c>
      <c r="N26" s="23" t="str">
        <f t="shared" si="7"/>
        <v/>
      </c>
      <c r="O26" s="23" t="str">
        <f t="shared" si="8"/>
        <v/>
      </c>
      <c r="Q26" s="24" t="str">
        <f t="shared" si="9"/>
        <v>.城池1连线
   .STR 《{长安}{未知序号}{汜水关}{未知序号}{虎牢关}{未知序号}{结束}《</v>
      </c>
      <c r="R26" s="25"/>
    </row>
    <row r="27" ht="22.5" spans="1:18">
      <c r="A27" s="27" t="s">
        <v>327</v>
      </c>
      <c r="B27" s="22" t="s">
        <v>310</v>
      </c>
      <c r="C27" s="22" t="s">
        <v>326</v>
      </c>
      <c r="D27" s="22" t="s">
        <v>328</v>
      </c>
      <c r="E27" s="22" t="s">
        <v>329</v>
      </c>
      <c r="F27" s="22"/>
      <c r="G27" s="22"/>
      <c r="H27" s="22"/>
      <c r="I27" s="23" t="str">
        <f t="shared" si="2"/>
        <v>{冀州}{未知序号}</v>
      </c>
      <c r="J27" s="23" t="str">
        <f t="shared" si="3"/>
        <v>{洛阳}{未知序号}</v>
      </c>
      <c r="K27" s="23" t="str">
        <f t="shared" si="4"/>
        <v>{河内}{未知序号}</v>
      </c>
      <c r="L27" s="23" t="str">
        <f t="shared" si="5"/>
        <v>{陈留}{未知序号}</v>
      </c>
      <c r="M27" s="23" t="str">
        <f t="shared" si="6"/>
        <v/>
      </c>
      <c r="N27" s="23" t="str">
        <f t="shared" si="7"/>
        <v/>
      </c>
      <c r="O27" s="23" t="str">
        <f t="shared" si="8"/>
        <v/>
      </c>
      <c r="Q27" s="24" t="str">
        <f t="shared" si="9"/>
        <v>.城池1连线
   .STR 《{冀州}{未知序号}{洛阳}{未知序号}{河内}{未知序号}{陈留}{未知序号}{结束}《</v>
      </c>
      <c r="R27" s="25"/>
    </row>
    <row r="28" ht="22.5" spans="1:18">
      <c r="A28" s="21" t="s">
        <v>328</v>
      </c>
      <c r="B28" s="22" t="s">
        <v>310</v>
      </c>
      <c r="C28" s="22" t="s">
        <v>327</v>
      </c>
      <c r="D28" s="22" t="s">
        <v>329</v>
      </c>
      <c r="E28" s="22" t="s">
        <v>305</v>
      </c>
      <c r="F28" s="22"/>
      <c r="G28" s="22"/>
      <c r="H28" s="22"/>
      <c r="I28" s="23" t="str">
        <f t="shared" si="2"/>
        <v>{冀州}{未知序号}</v>
      </c>
      <c r="J28" s="23" t="str">
        <f t="shared" si="3"/>
        <v>{汜水关}{未知序号}</v>
      </c>
      <c r="K28" s="23" t="str">
        <f t="shared" si="4"/>
        <v>{陈留}{未知序号}</v>
      </c>
      <c r="L28" s="23" t="str">
        <f t="shared" si="5"/>
        <v>{徐州}{未知序号}</v>
      </c>
      <c r="M28" s="23" t="str">
        <f t="shared" si="6"/>
        <v/>
      </c>
      <c r="N28" s="23" t="str">
        <f t="shared" si="7"/>
        <v/>
      </c>
      <c r="O28" s="23" t="str">
        <f t="shared" si="8"/>
        <v/>
      </c>
      <c r="Q28" s="24" t="str">
        <f t="shared" si="9"/>
        <v>.城池1连线
   .STR 《{冀州}{未知序号}{汜水关}{未知序号}{陈留}{未知序号}{徐州}{未知序号}{结束}《</v>
      </c>
      <c r="R28" s="25"/>
    </row>
    <row r="29" ht="22.5" spans="1:18">
      <c r="A29" s="27" t="s">
        <v>329</v>
      </c>
      <c r="B29" s="22" t="s">
        <v>328</v>
      </c>
      <c r="C29" s="22" t="s">
        <v>327</v>
      </c>
      <c r="D29" s="22" t="s">
        <v>304</v>
      </c>
      <c r="E29" s="22" t="s">
        <v>330</v>
      </c>
      <c r="F29" s="22" t="s">
        <v>324</v>
      </c>
      <c r="G29" s="22"/>
      <c r="H29" s="22"/>
      <c r="I29" s="23" t="str">
        <f t="shared" si="2"/>
        <v>{河内}{未知序号}</v>
      </c>
      <c r="J29" s="23" t="str">
        <f t="shared" si="3"/>
        <v>{汜水关}{未知序号}</v>
      </c>
      <c r="K29" s="23" t="str">
        <f t="shared" si="4"/>
        <v>{建业}{未知序号}</v>
      </c>
      <c r="L29" s="23" t="str">
        <f t="shared" si="5"/>
        <v>{寿春}{未知序号}</v>
      </c>
      <c r="M29" s="23" t="str">
        <f t="shared" si="6"/>
        <v>{江夏}{未知序号}</v>
      </c>
      <c r="N29" s="23" t="str">
        <f t="shared" si="7"/>
        <v/>
      </c>
      <c r="O29" s="23" t="str">
        <f t="shared" si="8"/>
        <v/>
      </c>
      <c r="Q29" s="24" t="str">
        <f t="shared" si="9"/>
        <v>.城池1连线
   .STR 《{河内}{未知序号}{汜水关}{未知序号}{建业}{未知序号}{寿春}{未知序号}{江夏}{未知序号}{结束}《</v>
      </c>
      <c r="R29" s="25"/>
    </row>
    <row r="30" ht="33.75" spans="1:18">
      <c r="A30" s="27" t="s">
        <v>330</v>
      </c>
      <c r="B30" s="22" t="s">
        <v>329</v>
      </c>
      <c r="C30" s="22" t="s">
        <v>304</v>
      </c>
      <c r="D30" s="22" t="s">
        <v>303</v>
      </c>
      <c r="E30" s="22" t="s">
        <v>332</v>
      </c>
      <c r="F30" s="22" t="s">
        <v>324</v>
      </c>
      <c r="G30" s="22" t="s">
        <v>331</v>
      </c>
      <c r="H30" s="22"/>
      <c r="I30" s="23" t="str">
        <f t="shared" si="2"/>
        <v>{陈留}{未知序号}</v>
      </c>
      <c r="J30" s="23" t="str">
        <f t="shared" si="3"/>
        <v>{建业}{未知序号}</v>
      </c>
      <c r="K30" s="23" t="str">
        <f t="shared" si="4"/>
        <v>{吴郡}{未知序号}</v>
      </c>
      <c r="L30" s="23" t="str">
        <f t="shared" si="5"/>
        <v>{庐江}{未知序号}</v>
      </c>
      <c r="M30" s="23" t="str">
        <f t="shared" si="6"/>
        <v>{江夏}{未知序号}</v>
      </c>
      <c r="N30" s="23" t="str">
        <f t="shared" si="7"/>
        <v>{桂阳}{未知序号}</v>
      </c>
      <c r="O30" s="23" t="str">
        <f t="shared" si="8"/>
        <v/>
      </c>
      <c r="Q30" s="24" t="str">
        <f t="shared" si="9"/>
        <v>.城池1连线
   .STR 《{陈留}{未知序号}{建业}{未知序号}{吴郡}{未知序号}{庐江}{未知序号}{江夏}{未知序号}{桂阳}{未知序号}{结束}《</v>
      </c>
      <c r="R30" s="25"/>
    </row>
    <row r="31" ht="22.5" spans="1:18">
      <c r="A31" s="27" t="s">
        <v>331</v>
      </c>
      <c r="B31" s="22" t="s">
        <v>332</v>
      </c>
      <c r="C31" s="22" t="s">
        <v>330</v>
      </c>
      <c r="D31" s="22" t="s">
        <v>324</v>
      </c>
      <c r="E31" s="22" t="s">
        <v>323</v>
      </c>
      <c r="F31" s="22"/>
      <c r="G31" s="22"/>
      <c r="H31" s="22"/>
      <c r="I31" s="23" t="str">
        <f t="shared" si="2"/>
        <v>{庐江}{未知序号}</v>
      </c>
      <c r="J31" s="23" t="str">
        <f t="shared" si="3"/>
        <v>{寿春}{未知序号}</v>
      </c>
      <c r="K31" s="23" t="str">
        <f t="shared" si="4"/>
        <v>{江夏}{未知序号}</v>
      </c>
      <c r="L31" s="23" t="str">
        <f t="shared" si="5"/>
        <v>{衡阳}{未知序号}</v>
      </c>
      <c r="M31" s="23" t="str">
        <f t="shared" si="6"/>
        <v/>
      </c>
      <c r="N31" s="23" t="str">
        <f t="shared" si="7"/>
        <v/>
      </c>
      <c r="O31" s="23" t="str">
        <f t="shared" si="8"/>
        <v/>
      </c>
      <c r="Q31" s="24" t="str">
        <f t="shared" si="9"/>
        <v>.城池1连线
   .STR 《{庐江}{未知序号}{寿春}{未知序号}{江夏}{未知序号}{衡阳}{未知序号}{结束}《</v>
      </c>
      <c r="R31" s="25"/>
    </row>
    <row r="32" ht="22.5" spans="1:18">
      <c r="A32" s="27" t="s">
        <v>332</v>
      </c>
      <c r="B32" s="22" t="s">
        <v>303</v>
      </c>
      <c r="C32" s="22" t="s">
        <v>330</v>
      </c>
      <c r="D32" s="22" t="s">
        <v>331</v>
      </c>
      <c r="E32" s="22"/>
      <c r="F32" s="22"/>
      <c r="G32" s="22"/>
      <c r="H32" s="22"/>
      <c r="I32" s="23" t="str">
        <f t="shared" si="2"/>
        <v>{吴郡}{未知序号}</v>
      </c>
      <c r="J32" s="23" t="str">
        <f t="shared" si="3"/>
        <v>{寿春}{未知序号}</v>
      </c>
      <c r="K32" s="23" t="str">
        <f t="shared" si="4"/>
        <v>{桂阳}{未知序号}</v>
      </c>
      <c r="L32" s="23" t="str">
        <f t="shared" si="5"/>
        <v/>
      </c>
      <c r="M32" s="23" t="str">
        <f t="shared" si="6"/>
        <v/>
      </c>
      <c r="N32" s="23" t="str">
        <f t="shared" si="7"/>
        <v/>
      </c>
      <c r="O32" s="23" t="str">
        <f t="shared" si="8"/>
        <v/>
      </c>
      <c r="Q32" s="24" t="str">
        <f t="shared" si="9"/>
        <v>.城池1连线
   .STR 《{吴郡}{未知序号}{寿春}{未知序号}{桂阳}{未知序号}{结束}《</v>
      </c>
      <c r="R32" s="25"/>
    </row>
  </sheetData>
  <mergeCells count="2">
    <mergeCell ref="Q1:R1"/>
    <mergeCell ref="R2:R32"/>
  </mergeCells>
  <conditionalFormatting sqref="A1:H1">
    <cfRule type="duplicateValues" dxfId="0" priority="1"/>
  </conditionalFormatting>
  <dataValidations count="1">
    <dataValidation type="list" allowBlank="1" showInputMessage="1" showErrorMessage="1" sqref="B2:H32">
      <formula1>$A$2:$A$32</formula1>
    </dataValidation>
  </dataValidation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12"/>
  <sheetViews>
    <sheetView workbookViewId="0">
      <selection activeCell="S12" sqref="S12"/>
    </sheetView>
  </sheetViews>
  <sheetFormatPr defaultColWidth="9" defaultRowHeight="14.25"/>
  <cols>
    <col min="1" max="1" width="9" style="8"/>
    <col min="2" max="17" width="5.375" style="8" customWidth="1"/>
    <col min="18" max="18" width="9" style="8"/>
    <col min="19" max="34" width="3.75" style="8" customWidth="1"/>
    <col min="35" max="35" width="5.875" style="8" customWidth="1"/>
    <col min="36" max="51" width="3.875" style="8" hidden="1" customWidth="1"/>
    <col min="52" max="52" width="3.875" style="8" customWidth="1"/>
    <col min="53" max="84" width="3.875" style="8" hidden="1" customWidth="1"/>
    <col min="85" max="16384" width="9" style="8"/>
  </cols>
  <sheetData>
    <row r="1" s="8" customFormat="1" ht="44" customHeight="1" spans="1:84">
      <c r="B1" s="9" t="s">
        <v>427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S1" s="9" t="s">
        <v>428</v>
      </c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J1" s="9" t="s">
        <v>9</v>
      </c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BA1" s="9" t="s">
        <v>429</v>
      </c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 t="s">
        <v>430</v>
      </c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</row>
    <row r="2" s="8" customFormat="1" ht="29" customHeight="1" spans="1:84">
      <c r="A2" s="8" t="s">
        <v>431</v>
      </c>
      <c r="B2" s="10" t="str">
        <f t="shared" ref="B2:Q2" si="0">IF(BQ2&lt;16,0&amp;DEC2HEX(BQ2),DEC2HEX(BQ2))</f>
        <v>E8</v>
      </c>
      <c r="C2" s="10" t="str">
        <f t="shared" si="0"/>
        <v>11</v>
      </c>
      <c r="D2" s="10" t="str">
        <f t="shared" si="0"/>
        <v>00</v>
      </c>
      <c r="E2" s="10" t="str">
        <f t="shared" si="0"/>
        <v>49</v>
      </c>
      <c r="F2" s="10" t="str">
        <f t="shared" si="0"/>
        <v>F0</v>
      </c>
      <c r="G2" s="10" t="str">
        <f t="shared" si="0"/>
        <v>12</v>
      </c>
      <c r="H2" s="10" t="str">
        <f t="shared" si="0"/>
        <v>00</v>
      </c>
      <c r="I2" s="10" t="str">
        <f t="shared" si="0"/>
        <v>41</v>
      </c>
      <c r="J2" s="10" t="str">
        <f t="shared" si="0"/>
        <v>F0</v>
      </c>
      <c r="K2" s="10" t="str">
        <f t="shared" si="0"/>
        <v>13</v>
      </c>
      <c r="L2" s="10" t="str">
        <f t="shared" si="0"/>
        <v>00</v>
      </c>
      <c r="M2" s="10" t="str">
        <f t="shared" si="0"/>
        <v>49</v>
      </c>
      <c r="N2" s="10" t="str">
        <f t="shared" si="0"/>
        <v>F8</v>
      </c>
      <c r="O2" s="10" t="str">
        <f t="shared" si="0"/>
        <v>14</v>
      </c>
      <c r="P2" s="10" t="str">
        <f t="shared" si="0"/>
        <v>00</v>
      </c>
      <c r="Q2" s="10" t="str">
        <f t="shared" si="0"/>
        <v>41</v>
      </c>
      <c r="R2" s="11"/>
      <c r="S2" s="10" t="s">
        <v>376</v>
      </c>
      <c r="T2" s="10">
        <v>11</v>
      </c>
      <c r="U2" s="84" t="s">
        <v>360</v>
      </c>
      <c r="V2" s="84" t="s">
        <v>432</v>
      </c>
      <c r="W2" s="10" t="s">
        <v>433</v>
      </c>
      <c r="X2" s="10">
        <v>12</v>
      </c>
      <c r="Y2" s="84" t="s">
        <v>360</v>
      </c>
      <c r="Z2" s="84" t="s">
        <v>360</v>
      </c>
      <c r="AA2" s="10" t="s">
        <v>433</v>
      </c>
      <c r="AB2" s="10">
        <v>13</v>
      </c>
      <c r="AC2" s="84" t="s">
        <v>360</v>
      </c>
      <c r="AD2" s="84" t="s">
        <v>432</v>
      </c>
      <c r="AE2" s="10" t="s">
        <v>434</v>
      </c>
      <c r="AF2" s="10">
        <v>14</v>
      </c>
      <c r="AG2" s="84" t="s">
        <v>360</v>
      </c>
      <c r="AH2" s="84" t="s">
        <v>360</v>
      </c>
      <c r="AJ2" s="10">
        <f t="shared" ref="AJ2:AY2" si="1">HEX2DEC(S2)</f>
        <v>232</v>
      </c>
      <c r="AK2" s="10">
        <f t="shared" si="1"/>
        <v>17</v>
      </c>
      <c r="AL2" s="10">
        <f t="shared" si="1"/>
        <v>0</v>
      </c>
      <c r="AM2" s="10">
        <f t="shared" si="1"/>
        <v>8</v>
      </c>
      <c r="AN2" s="10">
        <f t="shared" si="1"/>
        <v>240</v>
      </c>
      <c r="AO2" s="10">
        <f t="shared" si="1"/>
        <v>18</v>
      </c>
      <c r="AP2" s="10">
        <f t="shared" si="1"/>
        <v>0</v>
      </c>
      <c r="AQ2" s="10">
        <f t="shared" si="1"/>
        <v>0</v>
      </c>
      <c r="AR2" s="10">
        <f t="shared" si="1"/>
        <v>240</v>
      </c>
      <c r="AS2" s="10">
        <f t="shared" si="1"/>
        <v>19</v>
      </c>
      <c r="AT2" s="10">
        <f t="shared" si="1"/>
        <v>0</v>
      </c>
      <c r="AU2" s="10">
        <f t="shared" si="1"/>
        <v>8</v>
      </c>
      <c r="AV2" s="10">
        <f t="shared" si="1"/>
        <v>248</v>
      </c>
      <c r="AW2" s="10">
        <f t="shared" si="1"/>
        <v>20</v>
      </c>
      <c r="AX2" s="10">
        <f t="shared" si="1"/>
        <v>0</v>
      </c>
      <c r="AY2" s="10">
        <f t="shared" si="1"/>
        <v>0</v>
      </c>
      <c r="BA2" s="12">
        <f t="shared" ref="BA2:BA8" si="2">AJ2+$F$12</f>
        <v>232</v>
      </c>
      <c r="BB2" s="10">
        <f t="shared" ref="BB2:BG2" si="3">AK2</f>
        <v>17</v>
      </c>
      <c r="BC2" s="10">
        <f t="shared" si="3"/>
        <v>0</v>
      </c>
      <c r="BD2" s="13">
        <f t="shared" ref="BD2:BD8" si="4">AM2+$F$11</f>
        <v>73</v>
      </c>
      <c r="BE2" s="12">
        <f t="shared" ref="BE2:BE7" si="5">AN2+$F$12</f>
        <v>240</v>
      </c>
      <c r="BF2" s="10">
        <f t="shared" si="3"/>
        <v>18</v>
      </c>
      <c r="BG2" s="10">
        <f t="shared" si="3"/>
        <v>0</v>
      </c>
      <c r="BH2" s="13">
        <f t="shared" ref="BH2:BH7" si="6">AQ2+$F$11</f>
        <v>65</v>
      </c>
      <c r="BI2" s="12">
        <f t="shared" ref="BI2:BI7" si="7">AR2+$F$12</f>
        <v>240</v>
      </c>
      <c r="BJ2" s="10">
        <f t="shared" ref="BJ2:BO2" si="8">AS2</f>
        <v>19</v>
      </c>
      <c r="BK2" s="10">
        <f t="shared" si="8"/>
        <v>0</v>
      </c>
      <c r="BL2" s="13">
        <f t="shared" ref="BL2:BL7" si="9">AU2+$F$11</f>
        <v>73</v>
      </c>
      <c r="BM2" s="12">
        <f t="shared" ref="BM2:BM7" si="10">AV2+$F$12</f>
        <v>248</v>
      </c>
      <c r="BN2" s="10">
        <f t="shared" si="8"/>
        <v>20</v>
      </c>
      <c r="BO2" s="10">
        <f t="shared" si="8"/>
        <v>0</v>
      </c>
      <c r="BP2" s="13">
        <f t="shared" ref="BP2:BP7" si="11">AY2+$F$11</f>
        <v>65</v>
      </c>
      <c r="BQ2" s="12">
        <f t="shared" ref="BQ2:CF2" si="12">IF(BA2&lt;0,BA2+255,IF(BA2&gt;255,BA2-255,BA2))</f>
        <v>232</v>
      </c>
      <c r="BR2" s="12">
        <f t="shared" si="12"/>
        <v>17</v>
      </c>
      <c r="BS2" s="12">
        <f t="shared" si="12"/>
        <v>0</v>
      </c>
      <c r="BT2" s="12">
        <f t="shared" si="12"/>
        <v>73</v>
      </c>
      <c r="BU2" s="12">
        <f t="shared" si="12"/>
        <v>240</v>
      </c>
      <c r="BV2" s="12">
        <f t="shared" si="12"/>
        <v>18</v>
      </c>
      <c r="BW2" s="12">
        <f t="shared" si="12"/>
        <v>0</v>
      </c>
      <c r="BX2" s="12">
        <f t="shared" si="12"/>
        <v>65</v>
      </c>
      <c r="BY2" s="12">
        <f t="shared" si="12"/>
        <v>240</v>
      </c>
      <c r="BZ2" s="12">
        <f t="shared" si="12"/>
        <v>19</v>
      </c>
      <c r="CA2" s="12">
        <f t="shared" si="12"/>
        <v>0</v>
      </c>
      <c r="CB2" s="12">
        <f t="shared" si="12"/>
        <v>73</v>
      </c>
      <c r="CC2" s="12">
        <f t="shared" si="12"/>
        <v>248</v>
      </c>
      <c r="CD2" s="12">
        <f t="shared" si="12"/>
        <v>20</v>
      </c>
      <c r="CE2" s="12">
        <f t="shared" si="12"/>
        <v>0</v>
      </c>
      <c r="CF2" s="12">
        <f t="shared" si="12"/>
        <v>65</v>
      </c>
    </row>
    <row r="3" s="8" customFormat="1" ht="29" customHeight="1" spans="1:84">
      <c r="A3" s="8" t="s">
        <v>431</v>
      </c>
      <c r="B3" s="10" t="str">
        <f t="shared" ref="B3:Q3" si="13">IF(BQ3&lt;16,0&amp;DEC2HEX(BQ3),DEC2HEX(BQ3))</f>
        <v>F8</v>
      </c>
      <c r="C3" s="10" t="str">
        <f t="shared" si="13"/>
        <v>15</v>
      </c>
      <c r="D3" s="10" t="str">
        <f t="shared" si="13"/>
        <v>00</v>
      </c>
      <c r="E3" s="10" t="str">
        <f t="shared" si="13"/>
        <v>49</v>
      </c>
      <c r="F3" s="10" t="str">
        <f t="shared" si="13"/>
        <v>FC</v>
      </c>
      <c r="G3" s="10" t="str">
        <f t="shared" si="13"/>
        <v>00</v>
      </c>
      <c r="H3" s="10" t="str">
        <f t="shared" si="13"/>
        <v>00</v>
      </c>
      <c r="I3" s="10" t="str">
        <f t="shared" si="13"/>
        <v>3C</v>
      </c>
      <c r="J3" s="10" t="str">
        <f t="shared" si="13"/>
        <v>80</v>
      </c>
      <c r="K3" s="10" t="str">
        <f t="shared" si="13"/>
        <v>80</v>
      </c>
      <c r="L3" s="10" t="str">
        <f t="shared" si="13"/>
        <v>AA</v>
      </c>
      <c r="M3" s="10" t="str">
        <f t="shared" si="13"/>
        <v>A9</v>
      </c>
      <c r="N3" s="10" t="str">
        <f t="shared" si="13"/>
        <v>AA</v>
      </c>
      <c r="O3" s="10" t="str">
        <f t="shared" si="13"/>
        <v>C6</v>
      </c>
      <c r="P3" s="10" t="str">
        <f t="shared" si="13"/>
        <v>AA</v>
      </c>
      <c r="Q3" s="10" t="str">
        <f t="shared" si="13"/>
        <v>E0</v>
      </c>
      <c r="R3" s="11"/>
      <c r="S3" s="10" t="s">
        <v>434</v>
      </c>
      <c r="T3" s="10">
        <v>15</v>
      </c>
      <c r="U3" s="84" t="s">
        <v>360</v>
      </c>
      <c r="V3" s="84" t="s">
        <v>432</v>
      </c>
      <c r="W3" s="10" t="s">
        <v>435</v>
      </c>
      <c r="X3" s="84" t="s">
        <v>360</v>
      </c>
      <c r="Y3" s="84" t="s">
        <v>360</v>
      </c>
      <c r="Z3" s="10" t="s">
        <v>436</v>
      </c>
      <c r="AA3" s="10">
        <v>80</v>
      </c>
      <c r="AB3" s="10">
        <v>80</v>
      </c>
      <c r="AC3" s="10" t="s">
        <v>437</v>
      </c>
      <c r="AD3" s="10" t="s">
        <v>438</v>
      </c>
      <c r="AE3" s="10" t="s">
        <v>437</v>
      </c>
      <c r="AF3" s="10" t="s">
        <v>439</v>
      </c>
      <c r="AG3" s="10" t="s">
        <v>437</v>
      </c>
      <c r="AH3" s="10" t="s">
        <v>440</v>
      </c>
      <c r="AJ3" s="10">
        <f t="shared" ref="AJ3:AY3" si="14">HEX2DEC(S3)</f>
        <v>248</v>
      </c>
      <c r="AK3" s="10">
        <f t="shared" si="14"/>
        <v>21</v>
      </c>
      <c r="AL3" s="10">
        <f t="shared" si="14"/>
        <v>0</v>
      </c>
      <c r="AM3" s="10">
        <f t="shared" si="14"/>
        <v>8</v>
      </c>
      <c r="AN3" s="10">
        <f t="shared" si="14"/>
        <v>252</v>
      </c>
      <c r="AO3" s="10">
        <f t="shared" si="14"/>
        <v>0</v>
      </c>
      <c r="AP3" s="10">
        <f t="shared" si="14"/>
        <v>0</v>
      </c>
      <c r="AQ3" s="10">
        <f t="shared" si="14"/>
        <v>250</v>
      </c>
      <c r="AR3" s="10">
        <f t="shared" si="14"/>
        <v>128</v>
      </c>
      <c r="AS3" s="10">
        <f t="shared" si="14"/>
        <v>128</v>
      </c>
      <c r="AT3" s="10">
        <f t="shared" si="14"/>
        <v>170</v>
      </c>
      <c r="AU3" s="10">
        <f t="shared" si="14"/>
        <v>169</v>
      </c>
      <c r="AV3" s="10">
        <f t="shared" si="14"/>
        <v>170</v>
      </c>
      <c r="AW3" s="10">
        <f t="shared" si="14"/>
        <v>198</v>
      </c>
      <c r="AX3" s="10">
        <f t="shared" si="14"/>
        <v>170</v>
      </c>
      <c r="AY3" s="10">
        <f t="shared" si="14"/>
        <v>224</v>
      </c>
      <c r="BA3" s="12">
        <f t="shared" si="2"/>
        <v>248</v>
      </c>
      <c r="BB3" s="10">
        <f t="shared" ref="BB3:BG3" si="15">AK3</f>
        <v>21</v>
      </c>
      <c r="BC3" s="10">
        <f t="shared" si="15"/>
        <v>0</v>
      </c>
      <c r="BD3" s="13">
        <f t="shared" si="4"/>
        <v>73</v>
      </c>
      <c r="BE3" s="12">
        <f t="shared" si="5"/>
        <v>252</v>
      </c>
      <c r="BF3" s="10">
        <f t="shared" si="15"/>
        <v>0</v>
      </c>
      <c r="BG3" s="10">
        <f t="shared" si="15"/>
        <v>0</v>
      </c>
      <c r="BH3" s="13">
        <f t="shared" si="6"/>
        <v>315</v>
      </c>
      <c r="BI3" s="10">
        <f t="shared" ref="BI3:BO3" si="16">AR3</f>
        <v>128</v>
      </c>
      <c r="BJ3" s="10">
        <f t="shared" si="16"/>
        <v>128</v>
      </c>
      <c r="BK3" s="10">
        <f t="shared" si="16"/>
        <v>170</v>
      </c>
      <c r="BL3" s="10">
        <f t="shared" si="16"/>
        <v>169</v>
      </c>
      <c r="BM3" s="10">
        <f t="shared" si="16"/>
        <v>170</v>
      </c>
      <c r="BN3" s="10">
        <f t="shared" si="16"/>
        <v>198</v>
      </c>
      <c r="BO3" s="10">
        <f t="shared" si="16"/>
        <v>170</v>
      </c>
      <c r="BP3" s="12">
        <f>AY3+$F$12</f>
        <v>224</v>
      </c>
      <c r="BQ3" s="12">
        <f t="shared" ref="BQ3:CF3" si="17">IF(BA3&lt;0,BA3+255,IF(BA3&gt;255,BA3-255,BA3))</f>
        <v>248</v>
      </c>
      <c r="BR3" s="12">
        <f t="shared" si="17"/>
        <v>21</v>
      </c>
      <c r="BS3" s="12">
        <f t="shared" si="17"/>
        <v>0</v>
      </c>
      <c r="BT3" s="12">
        <f t="shared" si="17"/>
        <v>73</v>
      </c>
      <c r="BU3" s="12">
        <f t="shared" si="17"/>
        <v>252</v>
      </c>
      <c r="BV3" s="12">
        <f t="shared" si="17"/>
        <v>0</v>
      </c>
      <c r="BW3" s="12">
        <f t="shared" si="17"/>
        <v>0</v>
      </c>
      <c r="BX3" s="12">
        <f t="shared" si="17"/>
        <v>60</v>
      </c>
      <c r="BY3" s="12">
        <f t="shared" si="17"/>
        <v>128</v>
      </c>
      <c r="BZ3" s="12">
        <f t="shared" si="17"/>
        <v>128</v>
      </c>
      <c r="CA3" s="12">
        <f t="shared" si="17"/>
        <v>170</v>
      </c>
      <c r="CB3" s="12">
        <f t="shared" si="17"/>
        <v>169</v>
      </c>
      <c r="CC3" s="12">
        <f t="shared" si="17"/>
        <v>170</v>
      </c>
      <c r="CD3" s="12">
        <f t="shared" si="17"/>
        <v>198</v>
      </c>
      <c r="CE3" s="12">
        <f t="shared" si="17"/>
        <v>170</v>
      </c>
      <c r="CF3" s="12">
        <f t="shared" si="17"/>
        <v>224</v>
      </c>
    </row>
    <row r="4" s="8" customFormat="1" ht="29" customHeight="1" spans="1:84">
      <c r="A4" s="8" t="s">
        <v>431</v>
      </c>
      <c r="B4" s="10" t="str">
        <f t="shared" ref="B4:Q4" si="18">IF(BQ4&lt;16,0&amp;DEC2HEX(BQ4),DEC2HEX(BQ4))</f>
        <v>01</v>
      </c>
      <c r="C4" s="10" t="str">
        <f t="shared" si="18"/>
        <v>00</v>
      </c>
      <c r="D4" s="10" t="str">
        <f t="shared" si="18"/>
        <v>51</v>
      </c>
      <c r="E4" s="10" t="str">
        <f t="shared" si="18"/>
        <v>E0</v>
      </c>
      <c r="F4" s="10" t="str">
        <f t="shared" si="18"/>
        <v>02</v>
      </c>
      <c r="G4" s="10" t="str">
        <f t="shared" si="18"/>
        <v>00</v>
      </c>
      <c r="H4" s="10" t="str">
        <f t="shared" si="18"/>
        <v>59</v>
      </c>
      <c r="I4" s="10" t="str">
        <f t="shared" si="18"/>
        <v>E8</v>
      </c>
      <c r="J4" s="10" t="str">
        <f t="shared" si="18"/>
        <v>03</v>
      </c>
      <c r="K4" s="10" t="str">
        <f t="shared" si="18"/>
        <v>00</v>
      </c>
      <c r="L4" s="10" t="str">
        <f t="shared" si="18"/>
        <v>49</v>
      </c>
      <c r="M4" s="10" t="str">
        <f t="shared" si="18"/>
        <v>E8</v>
      </c>
      <c r="N4" s="10" t="str">
        <f t="shared" si="18"/>
        <v>04</v>
      </c>
      <c r="O4" s="10" t="str">
        <f t="shared" si="18"/>
        <v>00</v>
      </c>
      <c r="P4" s="10" t="str">
        <f t="shared" si="18"/>
        <v>51</v>
      </c>
      <c r="Q4" s="10" t="str">
        <f t="shared" si="18"/>
        <v>E8</v>
      </c>
      <c r="R4" s="11"/>
      <c r="S4" s="84" t="s">
        <v>409</v>
      </c>
      <c r="T4" s="84" t="s">
        <v>360</v>
      </c>
      <c r="U4" s="10">
        <v>10</v>
      </c>
      <c r="V4" s="10" t="s">
        <v>440</v>
      </c>
      <c r="W4" s="84" t="s">
        <v>441</v>
      </c>
      <c r="X4" s="84" t="s">
        <v>360</v>
      </c>
      <c r="Y4" s="10">
        <v>18</v>
      </c>
      <c r="Z4" s="10" t="s">
        <v>376</v>
      </c>
      <c r="AA4" s="84" t="s">
        <v>442</v>
      </c>
      <c r="AB4" s="84" t="s">
        <v>360</v>
      </c>
      <c r="AC4" s="84" t="s">
        <v>432</v>
      </c>
      <c r="AD4" s="10" t="s">
        <v>376</v>
      </c>
      <c r="AE4" s="84" t="s">
        <v>443</v>
      </c>
      <c r="AF4" s="84" t="s">
        <v>360</v>
      </c>
      <c r="AG4" s="10">
        <v>10</v>
      </c>
      <c r="AH4" s="10" t="s">
        <v>376</v>
      </c>
      <c r="AJ4" s="10">
        <f t="shared" ref="AJ4:AY4" si="19">HEX2DEC(S4)</f>
        <v>1</v>
      </c>
      <c r="AK4" s="10">
        <f t="shared" si="19"/>
        <v>0</v>
      </c>
      <c r="AL4" s="10">
        <f t="shared" si="19"/>
        <v>16</v>
      </c>
      <c r="AM4" s="10">
        <f t="shared" si="19"/>
        <v>224</v>
      </c>
      <c r="AN4" s="10">
        <f t="shared" si="19"/>
        <v>2</v>
      </c>
      <c r="AO4" s="10">
        <f t="shared" si="19"/>
        <v>0</v>
      </c>
      <c r="AP4" s="10">
        <f t="shared" si="19"/>
        <v>24</v>
      </c>
      <c r="AQ4" s="10">
        <f t="shared" si="19"/>
        <v>232</v>
      </c>
      <c r="AR4" s="10">
        <f t="shared" si="19"/>
        <v>3</v>
      </c>
      <c r="AS4" s="10">
        <f t="shared" si="19"/>
        <v>0</v>
      </c>
      <c r="AT4" s="10">
        <f t="shared" si="19"/>
        <v>8</v>
      </c>
      <c r="AU4" s="10">
        <f t="shared" si="19"/>
        <v>232</v>
      </c>
      <c r="AV4" s="10">
        <f t="shared" si="19"/>
        <v>4</v>
      </c>
      <c r="AW4" s="10">
        <f t="shared" si="19"/>
        <v>0</v>
      </c>
      <c r="AX4" s="10">
        <f t="shared" si="19"/>
        <v>16</v>
      </c>
      <c r="AY4" s="10">
        <f t="shared" si="19"/>
        <v>232</v>
      </c>
      <c r="BA4" s="10">
        <f t="shared" ref="BA4:BF4" si="20">AJ4</f>
        <v>1</v>
      </c>
      <c r="BB4" s="10">
        <f t="shared" si="20"/>
        <v>0</v>
      </c>
      <c r="BC4" s="13">
        <f t="shared" ref="BC4:BC6" si="21">AL4+$F$11</f>
        <v>81</v>
      </c>
      <c r="BD4" s="12">
        <f t="shared" ref="BD4:BD6" si="22">AM4+$F$12</f>
        <v>224</v>
      </c>
      <c r="BE4" s="10">
        <f t="shared" si="20"/>
        <v>2</v>
      </c>
      <c r="BF4" s="10">
        <f t="shared" si="20"/>
        <v>0</v>
      </c>
      <c r="BG4" s="13">
        <f t="shared" ref="BG4:BG6" si="23">AP4+$F$11</f>
        <v>89</v>
      </c>
      <c r="BH4" s="12">
        <f>AQ4+$F$12</f>
        <v>232</v>
      </c>
      <c r="BI4" s="10">
        <f t="shared" ref="BI4:BN4" si="24">AR4</f>
        <v>3</v>
      </c>
      <c r="BJ4" s="10">
        <f t="shared" si="24"/>
        <v>0</v>
      </c>
      <c r="BK4" s="13">
        <f>AT4+$F$11</f>
        <v>73</v>
      </c>
      <c r="BL4" s="12">
        <f>AU4+$F$12</f>
        <v>232</v>
      </c>
      <c r="BM4" s="10">
        <f t="shared" si="24"/>
        <v>4</v>
      </c>
      <c r="BN4" s="10">
        <f t="shared" si="24"/>
        <v>0</v>
      </c>
      <c r="BO4" s="13">
        <f>AX4+$F$11</f>
        <v>81</v>
      </c>
      <c r="BP4" s="12">
        <f>AY4+$F$12</f>
        <v>232</v>
      </c>
      <c r="BQ4" s="12">
        <f t="shared" ref="BQ4:CF4" si="25">IF(BA4&lt;0,BA4+255,IF(BA4&gt;255,BA4-255,BA4))</f>
        <v>1</v>
      </c>
      <c r="BR4" s="12">
        <f t="shared" si="25"/>
        <v>0</v>
      </c>
      <c r="BS4" s="12">
        <f t="shared" si="25"/>
        <v>81</v>
      </c>
      <c r="BT4" s="12">
        <f t="shared" si="25"/>
        <v>224</v>
      </c>
      <c r="BU4" s="12">
        <f t="shared" si="25"/>
        <v>2</v>
      </c>
      <c r="BV4" s="12">
        <f t="shared" si="25"/>
        <v>0</v>
      </c>
      <c r="BW4" s="12">
        <f t="shared" si="25"/>
        <v>89</v>
      </c>
      <c r="BX4" s="12">
        <f t="shared" si="25"/>
        <v>232</v>
      </c>
      <c r="BY4" s="12">
        <f t="shared" si="25"/>
        <v>3</v>
      </c>
      <c r="BZ4" s="12">
        <f t="shared" si="25"/>
        <v>0</v>
      </c>
      <c r="CA4" s="12">
        <f t="shared" si="25"/>
        <v>73</v>
      </c>
      <c r="CB4" s="12">
        <f t="shared" si="25"/>
        <v>232</v>
      </c>
      <c r="CC4" s="12">
        <f t="shared" si="25"/>
        <v>4</v>
      </c>
      <c r="CD4" s="12">
        <f t="shared" si="25"/>
        <v>0</v>
      </c>
      <c r="CE4" s="12">
        <f t="shared" si="25"/>
        <v>81</v>
      </c>
      <c r="CF4" s="12">
        <f t="shared" si="25"/>
        <v>232</v>
      </c>
    </row>
    <row r="5" s="8" customFormat="1" ht="29" customHeight="1" spans="1:84">
      <c r="A5" s="8" t="s">
        <v>431</v>
      </c>
      <c r="B5" s="10" t="str">
        <f t="shared" ref="B5:Q5" si="26">IF(BQ5&lt;16,0&amp;DEC2HEX(BQ5),DEC2HEX(BQ5))</f>
        <v>05</v>
      </c>
      <c r="C5" s="10" t="str">
        <f t="shared" si="26"/>
        <v>00</v>
      </c>
      <c r="D5" s="10" t="str">
        <f t="shared" si="26"/>
        <v>59</v>
      </c>
      <c r="E5" s="10" t="str">
        <f t="shared" si="26"/>
        <v>F0</v>
      </c>
      <c r="F5" s="10" t="str">
        <f t="shared" si="26"/>
        <v>03</v>
      </c>
      <c r="G5" s="10" t="str">
        <f t="shared" si="26"/>
        <v>00</v>
      </c>
      <c r="H5" s="10" t="str">
        <f t="shared" si="26"/>
        <v>41</v>
      </c>
      <c r="I5" s="10" t="str">
        <f t="shared" si="26"/>
        <v>F0</v>
      </c>
      <c r="J5" s="10" t="str">
        <f t="shared" si="26"/>
        <v>06</v>
      </c>
      <c r="K5" s="10" t="str">
        <f t="shared" si="26"/>
        <v>00</v>
      </c>
      <c r="L5" s="10" t="str">
        <f t="shared" si="26"/>
        <v>49</v>
      </c>
      <c r="M5" s="10" t="str">
        <f t="shared" si="26"/>
        <v>F0</v>
      </c>
      <c r="N5" s="10" t="str">
        <f t="shared" si="26"/>
        <v>07</v>
      </c>
      <c r="O5" s="10" t="str">
        <f t="shared" si="26"/>
        <v>00</v>
      </c>
      <c r="P5" s="10" t="str">
        <f t="shared" si="26"/>
        <v>51</v>
      </c>
      <c r="Q5" s="10" t="str">
        <f t="shared" si="26"/>
        <v>F8</v>
      </c>
      <c r="R5" s="11"/>
      <c r="S5" s="84" t="s">
        <v>444</v>
      </c>
      <c r="T5" s="84" t="s">
        <v>360</v>
      </c>
      <c r="U5" s="10">
        <v>18</v>
      </c>
      <c r="V5" s="10" t="s">
        <v>433</v>
      </c>
      <c r="W5" s="84" t="s">
        <v>442</v>
      </c>
      <c r="X5" s="84" t="s">
        <v>360</v>
      </c>
      <c r="Y5" s="84" t="s">
        <v>360</v>
      </c>
      <c r="Z5" s="10" t="s">
        <v>433</v>
      </c>
      <c r="AA5" s="84" t="s">
        <v>445</v>
      </c>
      <c r="AB5" s="84" t="s">
        <v>360</v>
      </c>
      <c r="AC5" s="84" t="s">
        <v>432</v>
      </c>
      <c r="AD5" s="10" t="s">
        <v>433</v>
      </c>
      <c r="AE5" s="84" t="s">
        <v>446</v>
      </c>
      <c r="AF5" s="84" t="s">
        <v>360</v>
      </c>
      <c r="AG5" s="10">
        <v>10</v>
      </c>
      <c r="AH5" s="10" t="s">
        <v>434</v>
      </c>
      <c r="AJ5" s="10">
        <f t="shared" ref="AJ5:AY5" si="27">HEX2DEC(S5)</f>
        <v>5</v>
      </c>
      <c r="AK5" s="10">
        <f t="shared" si="27"/>
        <v>0</v>
      </c>
      <c r="AL5" s="10">
        <f t="shared" si="27"/>
        <v>24</v>
      </c>
      <c r="AM5" s="10">
        <f t="shared" si="27"/>
        <v>240</v>
      </c>
      <c r="AN5" s="10">
        <f t="shared" si="27"/>
        <v>3</v>
      </c>
      <c r="AO5" s="10">
        <f t="shared" si="27"/>
        <v>0</v>
      </c>
      <c r="AP5" s="10">
        <f t="shared" si="27"/>
        <v>0</v>
      </c>
      <c r="AQ5" s="10">
        <f t="shared" si="27"/>
        <v>240</v>
      </c>
      <c r="AR5" s="10">
        <f t="shared" si="27"/>
        <v>6</v>
      </c>
      <c r="AS5" s="10">
        <f t="shared" si="27"/>
        <v>0</v>
      </c>
      <c r="AT5" s="10">
        <f t="shared" si="27"/>
        <v>8</v>
      </c>
      <c r="AU5" s="10">
        <f t="shared" si="27"/>
        <v>240</v>
      </c>
      <c r="AV5" s="10">
        <f t="shared" si="27"/>
        <v>7</v>
      </c>
      <c r="AW5" s="10">
        <f t="shared" si="27"/>
        <v>0</v>
      </c>
      <c r="AX5" s="10">
        <f t="shared" si="27"/>
        <v>16</v>
      </c>
      <c r="AY5" s="10">
        <f t="shared" si="27"/>
        <v>248</v>
      </c>
      <c r="BA5" s="10">
        <f t="shared" ref="BA5:BF5" si="28">AJ5</f>
        <v>5</v>
      </c>
      <c r="BB5" s="10">
        <f t="shared" si="28"/>
        <v>0</v>
      </c>
      <c r="BC5" s="13">
        <f t="shared" si="21"/>
        <v>89</v>
      </c>
      <c r="BD5" s="12">
        <f t="shared" si="22"/>
        <v>240</v>
      </c>
      <c r="BE5" s="10">
        <f t="shared" si="28"/>
        <v>3</v>
      </c>
      <c r="BF5" s="10">
        <f t="shared" si="28"/>
        <v>0</v>
      </c>
      <c r="BG5" s="13">
        <f t="shared" si="23"/>
        <v>65</v>
      </c>
      <c r="BH5" s="12">
        <f>AQ5+$F$12</f>
        <v>240</v>
      </c>
      <c r="BI5" s="10">
        <f t="shared" ref="BI5:BN5" si="29">AR5</f>
        <v>6</v>
      </c>
      <c r="BJ5" s="10">
        <f t="shared" si="29"/>
        <v>0</v>
      </c>
      <c r="BK5" s="13">
        <f>AT5+$F$11</f>
        <v>73</v>
      </c>
      <c r="BL5" s="12">
        <f>AU5+$F$12</f>
        <v>240</v>
      </c>
      <c r="BM5" s="10">
        <f t="shared" si="29"/>
        <v>7</v>
      </c>
      <c r="BN5" s="10">
        <f t="shared" si="29"/>
        <v>0</v>
      </c>
      <c r="BO5" s="13">
        <f>AX5+$F$11</f>
        <v>81</v>
      </c>
      <c r="BP5" s="12">
        <f>AY5+$F$12</f>
        <v>248</v>
      </c>
      <c r="BQ5" s="12">
        <f t="shared" ref="BQ5:CF5" si="30">IF(BA5&lt;0,BA5+255,IF(BA5&gt;255,BA5-255,BA5))</f>
        <v>5</v>
      </c>
      <c r="BR5" s="12">
        <f t="shared" si="30"/>
        <v>0</v>
      </c>
      <c r="BS5" s="12">
        <f t="shared" si="30"/>
        <v>89</v>
      </c>
      <c r="BT5" s="12">
        <f t="shared" si="30"/>
        <v>240</v>
      </c>
      <c r="BU5" s="12">
        <f t="shared" si="30"/>
        <v>3</v>
      </c>
      <c r="BV5" s="12">
        <f t="shared" si="30"/>
        <v>0</v>
      </c>
      <c r="BW5" s="12">
        <f t="shared" si="30"/>
        <v>65</v>
      </c>
      <c r="BX5" s="12">
        <f t="shared" si="30"/>
        <v>240</v>
      </c>
      <c r="BY5" s="12">
        <f t="shared" si="30"/>
        <v>6</v>
      </c>
      <c r="BZ5" s="12">
        <f t="shared" si="30"/>
        <v>0</v>
      </c>
      <c r="CA5" s="12">
        <f t="shared" si="30"/>
        <v>73</v>
      </c>
      <c r="CB5" s="12">
        <f t="shared" si="30"/>
        <v>240</v>
      </c>
      <c r="CC5" s="12">
        <f t="shared" si="30"/>
        <v>7</v>
      </c>
      <c r="CD5" s="12">
        <f t="shared" si="30"/>
        <v>0</v>
      </c>
      <c r="CE5" s="12">
        <f t="shared" si="30"/>
        <v>81</v>
      </c>
      <c r="CF5" s="12">
        <f t="shared" si="30"/>
        <v>248</v>
      </c>
    </row>
    <row r="6" s="8" customFormat="1" ht="29" customHeight="1" spans="1:84">
      <c r="A6" s="8" t="s">
        <v>431</v>
      </c>
      <c r="B6" s="10" t="str">
        <f t="shared" ref="B6:Q6" si="31">IF(BQ6&lt;16,0&amp;DEC2HEX(BQ6),DEC2HEX(BQ6))</f>
        <v>08</v>
      </c>
      <c r="C6" s="10" t="str">
        <f t="shared" si="31"/>
        <v>00</v>
      </c>
      <c r="D6" s="10" t="str">
        <f t="shared" si="31"/>
        <v>41</v>
      </c>
      <c r="E6" s="10" t="str">
        <f t="shared" si="31"/>
        <v>F8</v>
      </c>
      <c r="F6" s="10" t="str">
        <f t="shared" si="31"/>
        <v>09</v>
      </c>
      <c r="G6" s="10" t="str">
        <f t="shared" si="31"/>
        <v>00</v>
      </c>
      <c r="H6" s="10" t="str">
        <f t="shared" si="31"/>
        <v>49</v>
      </c>
      <c r="I6" s="10" t="str">
        <f t="shared" si="31"/>
        <v>80</v>
      </c>
      <c r="J6" s="10" t="str">
        <f t="shared" si="31"/>
        <v>E8</v>
      </c>
      <c r="K6" s="10" t="str">
        <f t="shared" si="31"/>
        <v>0A</v>
      </c>
      <c r="L6" s="10" t="str">
        <f t="shared" si="31"/>
        <v>00</v>
      </c>
      <c r="M6" s="10" t="str">
        <f t="shared" si="31"/>
        <v>49</v>
      </c>
      <c r="N6" s="10" t="str">
        <f t="shared" si="31"/>
        <v>E8</v>
      </c>
      <c r="O6" s="10" t="str">
        <f t="shared" si="31"/>
        <v>0B</v>
      </c>
      <c r="P6" s="10" t="str">
        <f t="shared" si="31"/>
        <v>00</v>
      </c>
      <c r="Q6" s="10" t="str">
        <f t="shared" si="31"/>
        <v>51</v>
      </c>
      <c r="R6" s="11"/>
      <c r="S6" s="84" t="s">
        <v>432</v>
      </c>
      <c r="T6" s="84" t="s">
        <v>360</v>
      </c>
      <c r="U6" s="84" t="s">
        <v>360</v>
      </c>
      <c r="V6" s="10" t="s">
        <v>434</v>
      </c>
      <c r="W6" s="84" t="s">
        <v>447</v>
      </c>
      <c r="X6" s="84" t="s">
        <v>360</v>
      </c>
      <c r="Y6" s="84" t="s">
        <v>432</v>
      </c>
      <c r="Z6" s="10">
        <v>80</v>
      </c>
      <c r="AA6" s="10" t="s">
        <v>376</v>
      </c>
      <c r="AB6" s="10" t="s">
        <v>37</v>
      </c>
      <c r="AC6" s="84" t="s">
        <v>360</v>
      </c>
      <c r="AD6" s="84" t="s">
        <v>432</v>
      </c>
      <c r="AE6" s="10" t="s">
        <v>376</v>
      </c>
      <c r="AF6" s="10" t="s">
        <v>39</v>
      </c>
      <c r="AG6" s="84" t="s">
        <v>360</v>
      </c>
      <c r="AH6" s="10">
        <v>10</v>
      </c>
      <c r="AJ6" s="10">
        <f t="shared" ref="AJ6:AY6" si="32">HEX2DEC(S6)</f>
        <v>8</v>
      </c>
      <c r="AK6" s="10">
        <f t="shared" si="32"/>
        <v>0</v>
      </c>
      <c r="AL6" s="10">
        <f t="shared" si="32"/>
        <v>0</v>
      </c>
      <c r="AM6" s="10">
        <f t="shared" si="32"/>
        <v>248</v>
      </c>
      <c r="AN6" s="10">
        <f t="shared" si="32"/>
        <v>9</v>
      </c>
      <c r="AO6" s="10">
        <f t="shared" si="32"/>
        <v>0</v>
      </c>
      <c r="AP6" s="10">
        <f t="shared" si="32"/>
        <v>8</v>
      </c>
      <c r="AQ6" s="10">
        <f t="shared" si="32"/>
        <v>128</v>
      </c>
      <c r="AR6" s="10">
        <f t="shared" si="32"/>
        <v>232</v>
      </c>
      <c r="AS6" s="10">
        <f t="shared" si="32"/>
        <v>10</v>
      </c>
      <c r="AT6" s="10">
        <f t="shared" si="32"/>
        <v>0</v>
      </c>
      <c r="AU6" s="10">
        <f t="shared" si="32"/>
        <v>8</v>
      </c>
      <c r="AV6" s="10">
        <f t="shared" si="32"/>
        <v>232</v>
      </c>
      <c r="AW6" s="10">
        <f t="shared" si="32"/>
        <v>11</v>
      </c>
      <c r="AX6" s="10">
        <f t="shared" si="32"/>
        <v>0</v>
      </c>
      <c r="AY6" s="10">
        <f t="shared" si="32"/>
        <v>16</v>
      </c>
      <c r="BA6" s="10">
        <f t="shared" ref="BA6:BF6" si="33">AJ6</f>
        <v>8</v>
      </c>
      <c r="BB6" s="10">
        <f t="shared" si="33"/>
        <v>0</v>
      </c>
      <c r="BC6" s="13">
        <f t="shared" si="21"/>
        <v>65</v>
      </c>
      <c r="BD6" s="12">
        <f t="shared" si="22"/>
        <v>248</v>
      </c>
      <c r="BE6" s="10">
        <f t="shared" si="33"/>
        <v>9</v>
      </c>
      <c r="BF6" s="10">
        <f t="shared" si="33"/>
        <v>0</v>
      </c>
      <c r="BG6" s="13">
        <f t="shared" si="23"/>
        <v>73</v>
      </c>
      <c r="BH6" s="10">
        <f t="shared" ref="BH6:BK6" si="34">AQ6</f>
        <v>128</v>
      </c>
      <c r="BI6" s="12">
        <f t="shared" si="7"/>
        <v>232</v>
      </c>
      <c r="BJ6" s="10">
        <f t="shared" si="34"/>
        <v>10</v>
      </c>
      <c r="BK6" s="10">
        <f t="shared" si="34"/>
        <v>0</v>
      </c>
      <c r="BL6" s="13">
        <f t="shared" si="9"/>
        <v>73</v>
      </c>
      <c r="BM6" s="12">
        <f t="shared" si="10"/>
        <v>232</v>
      </c>
      <c r="BN6" s="10">
        <f>AW6</f>
        <v>11</v>
      </c>
      <c r="BO6" s="10">
        <f>AX6</f>
        <v>0</v>
      </c>
      <c r="BP6" s="13">
        <f t="shared" si="11"/>
        <v>81</v>
      </c>
      <c r="BQ6" s="12">
        <f t="shared" ref="BQ6:CF6" si="35">IF(BA6&lt;0,BA6+255,IF(BA6&gt;255,BA6-255,BA6))</f>
        <v>8</v>
      </c>
      <c r="BR6" s="12">
        <f t="shared" si="35"/>
        <v>0</v>
      </c>
      <c r="BS6" s="12">
        <f t="shared" si="35"/>
        <v>65</v>
      </c>
      <c r="BT6" s="12">
        <f t="shared" si="35"/>
        <v>248</v>
      </c>
      <c r="BU6" s="12">
        <f t="shared" si="35"/>
        <v>9</v>
      </c>
      <c r="BV6" s="12">
        <f t="shared" si="35"/>
        <v>0</v>
      </c>
      <c r="BW6" s="12">
        <f t="shared" si="35"/>
        <v>73</v>
      </c>
      <c r="BX6" s="12">
        <f t="shared" si="35"/>
        <v>128</v>
      </c>
      <c r="BY6" s="12">
        <f t="shared" si="35"/>
        <v>232</v>
      </c>
      <c r="BZ6" s="12">
        <f t="shared" si="35"/>
        <v>10</v>
      </c>
      <c r="CA6" s="12">
        <f t="shared" si="35"/>
        <v>0</v>
      </c>
      <c r="CB6" s="12">
        <f t="shared" si="35"/>
        <v>73</v>
      </c>
      <c r="CC6" s="12">
        <f t="shared" si="35"/>
        <v>232</v>
      </c>
      <c r="CD6" s="12">
        <f t="shared" si="35"/>
        <v>11</v>
      </c>
      <c r="CE6" s="12">
        <f t="shared" si="35"/>
        <v>0</v>
      </c>
      <c r="CF6" s="12">
        <f t="shared" si="35"/>
        <v>81</v>
      </c>
    </row>
    <row r="7" s="8" customFormat="1" ht="29" customHeight="1" spans="1:84">
      <c r="A7" s="8" t="s">
        <v>431</v>
      </c>
      <c r="B7" s="10" t="str">
        <f t="shared" ref="B7:Q7" si="36">IF(BQ7&lt;16,0&amp;DEC2HEX(BQ7),DEC2HEX(BQ7))</f>
        <v>F0</v>
      </c>
      <c r="C7" s="10" t="str">
        <f t="shared" si="36"/>
        <v>0C</v>
      </c>
      <c r="D7" s="10" t="str">
        <f t="shared" si="36"/>
        <v>00</v>
      </c>
      <c r="E7" s="10" t="str">
        <f t="shared" si="36"/>
        <v>41</v>
      </c>
      <c r="F7" s="10" t="str">
        <f t="shared" si="36"/>
        <v>F0</v>
      </c>
      <c r="G7" s="10" t="str">
        <f t="shared" si="36"/>
        <v>0D</v>
      </c>
      <c r="H7" s="10" t="str">
        <f t="shared" si="36"/>
        <v>00</v>
      </c>
      <c r="I7" s="10" t="str">
        <f t="shared" si="36"/>
        <v>49</v>
      </c>
      <c r="J7" s="10" t="str">
        <f t="shared" si="36"/>
        <v>F0</v>
      </c>
      <c r="K7" s="10" t="str">
        <f t="shared" si="36"/>
        <v>0E</v>
      </c>
      <c r="L7" s="10" t="str">
        <f t="shared" si="36"/>
        <v>00</v>
      </c>
      <c r="M7" s="10" t="str">
        <f t="shared" si="36"/>
        <v>51</v>
      </c>
      <c r="N7" s="10" t="str">
        <f t="shared" si="36"/>
        <v>F8</v>
      </c>
      <c r="O7" s="10" t="str">
        <f t="shared" si="36"/>
        <v>0F</v>
      </c>
      <c r="P7" s="10" t="str">
        <f t="shared" si="36"/>
        <v>00</v>
      </c>
      <c r="Q7" s="10" t="str">
        <f t="shared" si="36"/>
        <v>41</v>
      </c>
      <c r="R7" s="11"/>
      <c r="S7" s="10" t="s">
        <v>433</v>
      </c>
      <c r="T7" s="10" t="s">
        <v>41</v>
      </c>
      <c r="U7" s="84" t="s">
        <v>360</v>
      </c>
      <c r="V7" s="84" t="s">
        <v>360</v>
      </c>
      <c r="W7" s="10" t="s">
        <v>433</v>
      </c>
      <c r="X7" s="10" t="s">
        <v>43</v>
      </c>
      <c r="Y7" s="84" t="s">
        <v>360</v>
      </c>
      <c r="Z7" s="84" t="s">
        <v>432</v>
      </c>
      <c r="AA7" s="10" t="s">
        <v>433</v>
      </c>
      <c r="AB7" s="10" t="s">
        <v>45</v>
      </c>
      <c r="AC7" s="84" t="s">
        <v>360</v>
      </c>
      <c r="AD7" s="10">
        <v>10</v>
      </c>
      <c r="AE7" s="10" t="s">
        <v>434</v>
      </c>
      <c r="AF7" s="10" t="s">
        <v>47</v>
      </c>
      <c r="AG7" s="84" t="s">
        <v>360</v>
      </c>
      <c r="AH7" s="84" t="s">
        <v>360</v>
      </c>
      <c r="AJ7" s="10">
        <f t="shared" ref="AJ7:AY7" si="37">HEX2DEC(S7)</f>
        <v>240</v>
      </c>
      <c r="AK7" s="10">
        <f t="shared" si="37"/>
        <v>12</v>
      </c>
      <c r="AL7" s="10">
        <f t="shared" si="37"/>
        <v>0</v>
      </c>
      <c r="AM7" s="10">
        <f t="shared" si="37"/>
        <v>0</v>
      </c>
      <c r="AN7" s="10">
        <f t="shared" si="37"/>
        <v>240</v>
      </c>
      <c r="AO7" s="10">
        <f t="shared" si="37"/>
        <v>13</v>
      </c>
      <c r="AP7" s="10">
        <f t="shared" si="37"/>
        <v>0</v>
      </c>
      <c r="AQ7" s="10">
        <f t="shared" si="37"/>
        <v>8</v>
      </c>
      <c r="AR7" s="10">
        <f t="shared" si="37"/>
        <v>240</v>
      </c>
      <c r="AS7" s="10">
        <f t="shared" si="37"/>
        <v>14</v>
      </c>
      <c r="AT7" s="10">
        <f t="shared" si="37"/>
        <v>0</v>
      </c>
      <c r="AU7" s="10">
        <f t="shared" si="37"/>
        <v>16</v>
      </c>
      <c r="AV7" s="10">
        <f t="shared" si="37"/>
        <v>248</v>
      </c>
      <c r="AW7" s="10">
        <f t="shared" si="37"/>
        <v>15</v>
      </c>
      <c r="AX7" s="10">
        <f t="shared" si="37"/>
        <v>0</v>
      </c>
      <c r="AY7" s="10">
        <f t="shared" si="37"/>
        <v>0</v>
      </c>
      <c r="BA7" s="12">
        <f t="shared" si="2"/>
        <v>240</v>
      </c>
      <c r="BB7" s="10">
        <f t="shared" ref="BB7:BG7" si="38">AK7</f>
        <v>12</v>
      </c>
      <c r="BC7" s="10">
        <f t="shared" si="38"/>
        <v>0</v>
      </c>
      <c r="BD7" s="13">
        <f t="shared" si="4"/>
        <v>65</v>
      </c>
      <c r="BE7" s="12">
        <f t="shared" si="5"/>
        <v>240</v>
      </c>
      <c r="BF7" s="10">
        <f t="shared" si="38"/>
        <v>13</v>
      </c>
      <c r="BG7" s="10">
        <f t="shared" si="38"/>
        <v>0</v>
      </c>
      <c r="BH7" s="13">
        <f t="shared" si="6"/>
        <v>73</v>
      </c>
      <c r="BI7" s="12">
        <f t="shared" si="7"/>
        <v>240</v>
      </c>
      <c r="BJ7" s="10">
        <f t="shared" ref="BJ7:BO7" si="39">AS7</f>
        <v>14</v>
      </c>
      <c r="BK7" s="10">
        <f t="shared" si="39"/>
        <v>0</v>
      </c>
      <c r="BL7" s="13">
        <f t="shared" si="9"/>
        <v>81</v>
      </c>
      <c r="BM7" s="12">
        <f t="shared" si="10"/>
        <v>248</v>
      </c>
      <c r="BN7" s="10">
        <f t="shared" si="39"/>
        <v>15</v>
      </c>
      <c r="BO7" s="10">
        <f t="shared" si="39"/>
        <v>0</v>
      </c>
      <c r="BP7" s="13">
        <f t="shared" si="11"/>
        <v>65</v>
      </c>
      <c r="BQ7" s="12">
        <f t="shared" ref="BQ7:CF7" si="40">IF(BA7&lt;0,BA7+255,IF(BA7&gt;255,BA7-255,BA7))</f>
        <v>240</v>
      </c>
      <c r="BR7" s="12">
        <f t="shared" si="40"/>
        <v>12</v>
      </c>
      <c r="BS7" s="12">
        <f t="shared" si="40"/>
        <v>0</v>
      </c>
      <c r="BT7" s="12">
        <f t="shared" si="40"/>
        <v>65</v>
      </c>
      <c r="BU7" s="12">
        <f t="shared" si="40"/>
        <v>240</v>
      </c>
      <c r="BV7" s="12">
        <f t="shared" si="40"/>
        <v>13</v>
      </c>
      <c r="BW7" s="12">
        <f t="shared" si="40"/>
        <v>0</v>
      </c>
      <c r="BX7" s="12">
        <f t="shared" si="40"/>
        <v>73</v>
      </c>
      <c r="BY7" s="12">
        <f t="shared" si="40"/>
        <v>240</v>
      </c>
      <c r="BZ7" s="12">
        <f t="shared" si="40"/>
        <v>14</v>
      </c>
      <c r="CA7" s="12">
        <f t="shared" si="40"/>
        <v>0</v>
      </c>
      <c r="CB7" s="12">
        <f t="shared" si="40"/>
        <v>81</v>
      </c>
      <c r="CC7" s="12">
        <f t="shared" si="40"/>
        <v>248</v>
      </c>
      <c r="CD7" s="12">
        <f t="shared" si="40"/>
        <v>15</v>
      </c>
      <c r="CE7" s="12">
        <f t="shared" si="40"/>
        <v>0</v>
      </c>
      <c r="CF7" s="12">
        <f t="shared" si="40"/>
        <v>65</v>
      </c>
    </row>
    <row r="8" s="8" customFormat="1" ht="29" customHeight="1" spans="1:84">
      <c r="A8" s="8" t="s">
        <v>431</v>
      </c>
      <c r="B8" s="10" t="str">
        <f t="shared" ref="B8:Q8" si="41">IF(BQ8&lt;16,0&amp;DEC2HEX(BQ8),DEC2HEX(BQ8))</f>
        <v>F8</v>
      </c>
      <c r="C8" s="10" t="str">
        <f t="shared" si="41"/>
        <v>10</v>
      </c>
      <c r="D8" s="10" t="str">
        <f t="shared" si="41"/>
        <v>00</v>
      </c>
      <c r="E8" s="10" t="str">
        <f t="shared" si="41"/>
        <v>49</v>
      </c>
      <c r="F8" s="10" t="str">
        <f t="shared" si="41"/>
        <v>80</v>
      </c>
      <c r="G8" s="10" t="str">
        <f t="shared" si="41"/>
        <v>E8</v>
      </c>
      <c r="H8" s="10" t="str">
        <f t="shared" si="41"/>
        <v>11</v>
      </c>
      <c r="I8" s="10" t="str">
        <f t="shared" si="41"/>
        <v>00</v>
      </c>
      <c r="J8" s="10" t="str">
        <f t="shared" si="41"/>
        <v>49</v>
      </c>
      <c r="K8" s="10" t="str">
        <f t="shared" si="41"/>
        <v>F0</v>
      </c>
      <c r="L8" s="10" t="str">
        <f t="shared" si="41"/>
        <v>12</v>
      </c>
      <c r="M8" s="10" t="str">
        <f t="shared" si="41"/>
        <v>00</v>
      </c>
      <c r="N8" s="10" t="str">
        <f t="shared" si="41"/>
        <v>41</v>
      </c>
      <c r="O8" s="10" t="str">
        <f t="shared" si="41"/>
        <v>F0</v>
      </c>
      <c r="P8" s="10" t="str">
        <f t="shared" si="41"/>
        <v>13</v>
      </c>
      <c r="Q8" s="10" t="str">
        <f t="shared" si="41"/>
        <v>00</v>
      </c>
      <c r="R8" s="11"/>
      <c r="S8" s="10" t="s">
        <v>434</v>
      </c>
      <c r="T8" s="10">
        <v>10</v>
      </c>
      <c r="U8" s="84" t="s">
        <v>360</v>
      </c>
      <c r="V8" s="84" t="s">
        <v>432</v>
      </c>
      <c r="W8" s="10">
        <v>80</v>
      </c>
      <c r="X8" s="10" t="s">
        <v>376</v>
      </c>
      <c r="Y8" s="10">
        <v>11</v>
      </c>
      <c r="Z8" s="84" t="s">
        <v>360</v>
      </c>
      <c r="AA8" s="84" t="s">
        <v>432</v>
      </c>
      <c r="AB8" s="10" t="s">
        <v>433</v>
      </c>
      <c r="AC8" s="10">
        <v>12</v>
      </c>
      <c r="AD8" s="84" t="s">
        <v>360</v>
      </c>
      <c r="AE8" s="84" t="s">
        <v>360</v>
      </c>
      <c r="AF8" s="10" t="s">
        <v>433</v>
      </c>
      <c r="AG8" s="10">
        <v>13</v>
      </c>
      <c r="AH8" s="84" t="s">
        <v>360</v>
      </c>
      <c r="AJ8" s="10">
        <f t="shared" ref="AJ8:AY8" si="42">HEX2DEC(S8)</f>
        <v>248</v>
      </c>
      <c r="AK8" s="10">
        <f t="shared" si="42"/>
        <v>16</v>
      </c>
      <c r="AL8" s="10">
        <f t="shared" si="42"/>
        <v>0</v>
      </c>
      <c r="AM8" s="10">
        <f t="shared" si="42"/>
        <v>8</v>
      </c>
      <c r="AN8" s="10">
        <f t="shared" si="42"/>
        <v>128</v>
      </c>
      <c r="AO8" s="10">
        <f t="shared" si="42"/>
        <v>232</v>
      </c>
      <c r="AP8" s="10">
        <f t="shared" si="42"/>
        <v>17</v>
      </c>
      <c r="AQ8" s="10">
        <f t="shared" si="42"/>
        <v>0</v>
      </c>
      <c r="AR8" s="10">
        <f t="shared" si="42"/>
        <v>8</v>
      </c>
      <c r="AS8" s="10">
        <f t="shared" si="42"/>
        <v>240</v>
      </c>
      <c r="AT8" s="10">
        <f t="shared" si="42"/>
        <v>18</v>
      </c>
      <c r="AU8" s="10">
        <f t="shared" si="42"/>
        <v>0</v>
      </c>
      <c r="AV8" s="10">
        <f t="shared" si="42"/>
        <v>0</v>
      </c>
      <c r="AW8" s="10">
        <f t="shared" si="42"/>
        <v>240</v>
      </c>
      <c r="AX8" s="10">
        <f t="shared" si="42"/>
        <v>19</v>
      </c>
      <c r="AY8" s="10">
        <f t="shared" si="42"/>
        <v>0</v>
      </c>
      <c r="BA8" s="12">
        <f t="shared" si="2"/>
        <v>248</v>
      </c>
      <c r="BB8" s="10">
        <f t="shared" ref="BB8:BE8" si="43">AK8</f>
        <v>16</v>
      </c>
      <c r="BC8" s="10">
        <f t="shared" si="43"/>
        <v>0</v>
      </c>
      <c r="BD8" s="13">
        <f t="shared" si="4"/>
        <v>73</v>
      </c>
      <c r="BE8" s="10">
        <f t="shared" si="43"/>
        <v>128</v>
      </c>
      <c r="BF8" s="12">
        <f>AO8+$F$12</f>
        <v>232</v>
      </c>
      <c r="BG8" s="10">
        <f t="shared" ref="BG8:BL8" si="44">AP8</f>
        <v>17</v>
      </c>
      <c r="BH8" s="10">
        <f t="shared" si="44"/>
        <v>0</v>
      </c>
      <c r="BI8" s="13">
        <f>AR8+$F$11</f>
        <v>73</v>
      </c>
      <c r="BJ8" s="12">
        <f>AS8+$F$12</f>
        <v>240</v>
      </c>
      <c r="BK8" s="10">
        <f t="shared" si="44"/>
        <v>18</v>
      </c>
      <c r="BL8" s="10">
        <f t="shared" si="44"/>
        <v>0</v>
      </c>
      <c r="BM8" s="13">
        <f>AV8+$F$11</f>
        <v>65</v>
      </c>
      <c r="BN8" s="12">
        <f>AW8+$F$12</f>
        <v>240</v>
      </c>
      <c r="BO8" s="10">
        <f>AX8</f>
        <v>19</v>
      </c>
      <c r="BP8" s="10">
        <f>AY8</f>
        <v>0</v>
      </c>
      <c r="BQ8" s="12">
        <f t="shared" ref="BQ8:CF8" si="45">IF(BA8&lt;0,BA8+255,IF(BA8&gt;255,BA8-255,BA8))</f>
        <v>248</v>
      </c>
      <c r="BR8" s="12">
        <f t="shared" si="45"/>
        <v>16</v>
      </c>
      <c r="BS8" s="12">
        <f t="shared" si="45"/>
        <v>0</v>
      </c>
      <c r="BT8" s="12">
        <f t="shared" si="45"/>
        <v>73</v>
      </c>
      <c r="BU8" s="12">
        <f t="shared" si="45"/>
        <v>128</v>
      </c>
      <c r="BV8" s="12">
        <f t="shared" si="45"/>
        <v>232</v>
      </c>
      <c r="BW8" s="12">
        <f t="shared" si="45"/>
        <v>17</v>
      </c>
      <c r="BX8" s="12">
        <f t="shared" si="45"/>
        <v>0</v>
      </c>
      <c r="BY8" s="12">
        <f t="shared" si="45"/>
        <v>73</v>
      </c>
      <c r="BZ8" s="12">
        <f t="shared" si="45"/>
        <v>240</v>
      </c>
      <c r="CA8" s="12">
        <f t="shared" si="45"/>
        <v>18</v>
      </c>
      <c r="CB8" s="12">
        <f t="shared" si="45"/>
        <v>0</v>
      </c>
      <c r="CC8" s="12">
        <f t="shared" si="45"/>
        <v>65</v>
      </c>
      <c r="CD8" s="12">
        <f t="shared" si="45"/>
        <v>240</v>
      </c>
      <c r="CE8" s="12">
        <f t="shared" si="45"/>
        <v>19</v>
      </c>
      <c r="CF8" s="12">
        <f t="shared" si="45"/>
        <v>0</v>
      </c>
    </row>
    <row r="9" s="8" customFormat="1" ht="29" customHeight="1" spans="1:84">
      <c r="A9" s="8" t="s">
        <v>431</v>
      </c>
      <c r="B9" s="10" t="str">
        <f t="shared" ref="B9:K9" si="46">IF(BQ9&lt;16,0&amp;DEC2HEX(BQ9),DEC2HEX(BQ9))</f>
        <v>49</v>
      </c>
      <c r="C9" s="10" t="str">
        <f t="shared" si="46"/>
        <v>F8</v>
      </c>
      <c r="D9" s="10" t="str">
        <f t="shared" si="46"/>
        <v>14</v>
      </c>
      <c r="E9" s="10" t="str">
        <f t="shared" si="46"/>
        <v>00</v>
      </c>
      <c r="F9" s="10" t="str">
        <f t="shared" si="46"/>
        <v>41</v>
      </c>
      <c r="G9" s="10" t="str">
        <f t="shared" si="46"/>
        <v>F8</v>
      </c>
      <c r="H9" s="10" t="str">
        <f t="shared" si="46"/>
        <v>15</v>
      </c>
      <c r="I9" s="10" t="str">
        <f t="shared" si="46"/>
        <v>00</v>
      </c>
      <c r="J9" s="10" t="str">
        <f t="shared" si="46"/>
        <v>49</v>
      </c>
      <c r="K9" s="10" t="str">
        <f t="shared" si="46"/>
        <v>80</v>
      </c>
      <c r="L9" s="10"/>
      <c r="M9" s="10"/>
      <c r="N9" s="10"/>
      <c r="O9" s="10"/>
      <c r="P9" s="10"/>
      <c r="Q9" s="10"/>
      <c r="R9" s="11"/>
      <c r="S9" s="85" t="s">
        <v>432</v>
      </c>
      <c r="T9" s="14" t="s">
        <v>434</v>
      </c>
      <c r="U9" s="14">
        <v>14</v>
      </c>
      <c r="V9" s="85" t="s">
        <v>360</v>
      </c>
      <c r="W9" s="85" t="s">
        <v>360</v>
      </c>
      <c r="X9" s="14" t="s">
        <v>434</v>
      </c>
      <c r="Y9" s="14">
        <v>15</v>
      </c>
      <c r="Z9" s="85" t="s">
        <v>360</v>
      </c>
      <c r="AA9" s="85" t="s">
        <v>432</v>
      </c>
      <c r="AB9" s="14">
        <v>80</v>
      </c>
      <c r="AC9" s="14"/>
      <c r="AD9" s="14"/>
      <c r="AE9" s="14"/>
      <c r="AF9" s="14"/>
      <c r="AG9" s="14"/>
      <c r="AH9" s="14"/>
      <c r="AJ9" s="10">
        <f t="shared" ref="AJ9:AY9" si="47">HEX2DEC(S9)</f>
        <v>8</v>
      </c>
      <c r="AK9" s="10">
        <f t="shared" si="47"/>
        <v>248</v>
      </c>
      <c r="AL9" s="10">
        <f t="shared" si="47"/>
        <v>20</v>
      </c>
      <c r="AM9" s="10">
        <f t="shared" si="47"/>
        <v>0</v>
      </c>
      <c r="AN9" s="10">
        <f t="shared" si="47"/>
        <v>0</v>
      </c>
      <c r="AO9" s="10">
        <f t="shared" si="47"/>
        <v>248</v>
      </c>
      <c r="AP9" s="10">
        <f t="shared" si="47"/>
        <v>21</v>
      </c>
      <c r="AQ9" s="10">
        <f t="shared" si="47"/>
        <v>0</v>
      </c>
      <c r="AR9" s="10">
        <f t="shared" si="47"/>
        <v>8</v>
      </c>
      <c r="AS9" s="10">
        <f t="shared" si="47"/>
        <v>128</v>
      </c>
      <c r="AT9" s="10">
        <f t="shared" si="47"/>
        <v>0</v>
      </c>
      <c r="AU9" s="10">
        <f t="shared" si="47"/>
        <v>0</v>
      </c>
      <c r="AV9" s="10">
        <f t="shared" si="47"/>
        <v>0</v>
      </c>
      <c r="AW9" s="10">
        <f t="shared" si="47"/>
        <v>0</v>
      </c>
      <c r="AX9" s="10">
        <f t="shared" si="47"/>
        <v>0</v>
      </c>
      <c r="AY9" s="10">
        <f t="shared" si="47"/>
        <v>0</v>
      </c>
      <c r="BA9" s="13">
        <f>AJ9+$F$11</f>
        <v>73</v>
      </c>
      <c r="BB9" s="12">
        <f>AK9+$F$12</f>
        <v>248</v>
      </c>
      <c r="BC9" s="10">
        <f t="shared" ref="BC9:BH9" si="48">AL9</f>
        <v>20</v>
      </c>
      <c r="BD9" s="10">
        <f t="shared" si="48"/>
        <v>0</v>
      </c>
      <c r="BE9" s="13">
        <f>AN9+$F$11</f>
        <v>65</v>
      </c>
      <c r="BF9" s="12">
        <f>AO9+$F$12</f>
        <v>248</v>
      </c>
      <c r="BG9" s="10">
        <f t="shared" si="48"/>
        <v>21</v>
      </c>
      <c r="BH9" s="10">
        <f t="shared" si="48"/>
        <v>0</v>
      </c>
      <c r="BI9" s="13">
        <f>AR9+$F$11</f>
        <v>73</v>
      </c>
      <c r="BJ9" s="10">
        <f t="shared" ref="BJ9:BP9" si="49">AS9</f>
        <v>128</v>
      </c>
      <c r="BK9" s="10">
        <f t="shared" si="49"/>
        <v>0</v>
      </c>
      <c r="BL9" s="10">
        <f t="shared" si="49"/>
        <v>0</v>
      </c>
      <c r="BM9" s="10">
        <f t="shared" si="49"/>
        <v>0</v>
      </c>
      <c r="BN9" s="10">
        <f t="shared" si="49"/>
        <v>0</v>
      </c>
      <c r="BO9" s="10">
        <f t="shared" si="49"/>
        <v>0</v>
      </c>
      <c r="BP9" s="10">
        <f t="shared" si="49"/>
        <v>0</v>
      </c>
      <c r="BQ9" s="12">
        <f t="shared" ref="BQ9:CF9" si="50">IF(BA9&lt;0,BA9+255,IF(BA9&gt;255,BA9-255,BA9))</f>
        <v>73</v>
      </c>
      <c r="BR9" s="12">
        <f t="shared" si="50"/>
        <v>248</v>
      </c>
      <c r="BS9" s="12">
        <f t="shared" si="50"/>
        <v>20</v>
      </c>
      <c r="BT9" s="12">
        <f t="shared" si="50"/>
        <v>0</v>
      </c>
      <c r="BU9" s="12">
        <f t="shared" si="50"/>
        <v>65</v>
      </c>
      <c r="BV9" s="12">
        <f t="shared" si="50"/>
        <v>248</v>
      </c>
      <c r="BW9" s="12">
        <f t="shared" si="50"/>
        <v>21</v>
      </c>
      <c r="BX9" s="12">
        <f t="shared" si="50"/>
        <v>0</v>
      </c>
      <c r="BY9" s="12">
        <f t="shared" si="50"/>
        <v>73</v>
      </c>
      <c r="BZ9" s="12">
        <f t="shared" si="50"/>
        <v>128</v>
      </c>
      <c r="CA9" s="12">
        <f t="shared" si="50"/>
        <v>0</v>
      </c>
      <c r="CB9" s="12">
        <f t="shared" si="50"/>
        <v>0</v>
      </c>
      <c r="CC9" s="12">
        <f t="shared" si="50"/>
        <v>0</v>
      </c>
      <c r="CD9" s="12">
        <f t="shared" si="50"/>
        <v>0</v>
      </c>
      <c r="CE9" s="12">
        <f t="shared" si="50"/>
        <v>0</v>
      </c>
      <c r="CF9" s="12">
        <f t="shared" si="50"/>
        <v>0</v>
      </c>
    </row>
    <row r="11" s="8" customFormat="1" ht="36" customHeight="1" spans="1:84">
      <c r="B11" s="15" t="s">
        <v>448</v>
      </c>
      <c r="C11" s="15"/>
      <c r="D11" s="15"/>
      <c r="E11" s="15"/>
      <c r="F11" s="16">
        <v>65</v>
      </c>
      <c r="G11" s="16"/>
      <c r="H11" s="16"/>
      <c r="I11" s="11" t="s">
        <v>449</v>
      </c>
      <c r="J11" s="11"/>
      <c r="K11" s="11"/>
      <c r="L11" s="11"/>
      <c r="M11" s="11"/>
    </row>
    <row r="12" s="8" customFormat="1" ht="36" customHeight="1" spans="1:84">
      <c r="B12" s="15" t="s">
        <v>450</v>
      </c>
      <c r="C12" s="15"/>
      <c r="D12" s="15"/>
      <c r="E12" s="15"/>
      <c r="F12" s="16">
        <v>0</v>
      </c>
      <c r="G12" s="16"/>
      <c r="H12" s="16"/>
      <c r="I12" s="11" t="s">
        <v>451</v>
      </c>
      <c r="J12" s="11"/>
      <c r="K12" s="11"/>
      <c r="L12" s="11"/>
      <c r="M12" s="11"/>
    </row>
  </sheetData>
  <mergeCells count="12">
    <mergeCell ref="B1:Q1"/>
    <mergeCell ref="S1:AH1"/>
    <mergeCell ref="AJ1:AY1"/>
    <mergeCell ref="BA1:BP1"/>
    <mergeCell ref="BQ1:CF1"/>
    <mergeCell ref="B11:E11"/>
    <mergeCell ref="F11:H11"/>
    <mergeCell ref="I11:M11"/>
    <mergeCell ref="B12:E12"/>
    <mergeCell ref="F12:H12"/>
    <mergeCell ref="I12:M12"/>
    <mergeCell ref="R2:R9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28"/>
  <sheetViews>
    <sheetView workbookViewId="0">
      <selection activeCell="G8" sqref="G8"/>
    </sheetView>
  </sheetViews>
  <sheetFormatPr defaultColWidth="9" defaultRowHeight="13.5" outlineLevelCol="3"/>
  <cols>
    <col min="1" max="16384" width="9" style="5"/>
  </cols>
  <sheetData>
    <row r="2" spans="1:4">
      <c r="A2" s="6" t="s">
        <v>452</v>
      </c>
      <c r="B2" s="6" t="s">
        <v>19</v>
      </c>
      <c r="C2" s="6" t="s">
        <v>20</v>
      </c>
      <c r="D2" s="6" t="s">
        <v>21</v>
      </c>
    </row>
    <row r="3" spans="1:4">
      <c r="A3" s="7">
        <v>1</v>
      </c>
      <c r="B3" s="7">
        <v>6</v>
      </c>
      <c r="C3" s="7">
        <v>3</v>
      </c>
      <c r="D3" s="7">
        <v>1</v>
      </c>
    </row>
    <row r="4" spans="1:4">
      <c r="A4" s="7">
        <v>2</v>
      </c>
      <c r="B4" s="7">
        <v>5</v>
      </c>
      <c r="C4" s="7">
        <v>4</v>
      </c>
      <c r="D4" s="7">
        <v>1</v>
      </c>
    </row>
    <row r="5" spans="1:4">
      <c r="A5" s="7">
        <v>3</v>
      </c>
      <c r="B5" s="7">
        <v>5</v>
      </c>
      <c r="C5" s="7">
        <v>3</v>
      </c>
      <c r="D5" s="7">
        <v>2</v>
      </c>
    </row>
    <row r="6" spans="1:4">
      <c r="A6" s="7">
        <v>4</v>
      </c>
      <c r="B6" s="7">
        <v>4</v>
      </c>
      <c r="C6" s="7">
        <v>4</v>
      </c>
      <c r="D6" s="7">
        <v>2</v>
      </c>
    </row>
    <row r="7" spans="1:4">
      <c r="A7" s="7">
        <v>5</v>
      </c>
      <c r="B7" s="7">
        <v>4</v>
      </c>
      <c r="C7" s="7">
        <v>3</v>
      </c>
      <c r="D7" s="7">
        <v>3</v>
      </c>
    </row>
    <row r="8" spans="1:4">
      <c r="A8" s="7">
        <v>6</v>
      </c>
      <c r="B8" s="7">
        <v>3</v>
      </c>
      <c r="C8" s="7">
        <v>4</v>
      </c>
      <c r="D8" s="7">
        <v>3</v>
      </c>
    </row>
    <row r="9" spans="1:4">
      <c r="A9" s="7">
        <v>7</v>
      </c>
      <c r="B9" s="7">
        <v>3</v>
      </c>
      <c r="C9" s="7">
        <v>3</v>
      </c>
      <c r="D9" s="7">
        <v>4</v>
      </c>
    </row>
    <row r="10" spans="1:4">
      <c r="A10" s="7">
        <v>8</v>
      </c>
      <c r="B10" s="7">
        <v>2</v>
      </c>
      <c r="C10" s="7">
        <v>4</v>
      </c>
      <c r="D10" s="7">
        <v>4</v>
      </c>
    </row>
    <row r="11" spans="1:4">
      <c r="A11" s="7">
        <v>9</v>
      </c>
      <c r="B11" s="7">
        <v>2</v>
      </c>
      <c r="C11" s="7">
        <v>3</v>
      </c>
      <c r="D11" s="7">
        <v>5</v>
      </c>
    </row>
    <row r="12" spans="1:4">
      <c r="A12" s="7">
        <v>10</v>
      </c>
      <c r="B12" s="7">
        <v>1</v>
      </c>
      <c r="C12" s="7">
        <v>4</v>
      </c>
      <c r="D12" s="7">
        <v>5</v>
      </c>
    </row>
    <row r="13" spans="1:4">
      <c r="A13" s="6">
        <v>11</v>
      </c>
      <c r="B13" s="6">
        <v>5</v>
      </c>
      <c r="C13" s="6">
        <v>5</v>
      </c>
      <c r="D13" s="6">
        <v>0</v>
      </c>
    </row>
    <row r="14" spans="1:4">
      <c r="A14" s="6">
        <v>12</v>
      </c>
      <c r="B14" s="6">
        <v>1</v>
      </c>
      <c r="C14" s="6">
        <v>0</v>
      </c>
      <c r="D14" s="6">
        <v>9</v>
      </c>
    </row>
    <row r="15" spans="1:4">
      <c r="A15" s="6">
        <v>13</v>
      </c>
      <c r="B15" s="6">
        <v>8</v>
      </c>
      <c r="C15" s="6">
        <v>2</v>
      </c>
      <c r="D15" s="6">
        <v>0</v>
      </c>
    </row>
    <row r="16" spans="1:4">
      <c r="A16" s="6">
        <v>14</v>
      </c>
      <c r="B16" s="6">
        <v>8</v>
      </c>
      <c r="C16" s="6">
        <v>2</v>
      </c>
      <c r="D16" s="6">
        <v>0</v>
      </c>
    </row>
    <row r="17" spans="1:4">
      <c r="A17" s="6">
        <v>15</v>
      </c>
      <c r="B17" s="6">
        <v>5</v>
      </c>
      <c r="C17" s="6">
        <v>5</v>
      </c>
      <c r="D17" s="6">
        <v>0</v>
      </c>
    </row>
    <row r="18" spans="1:4">
      <c r="A18" s="6">
        <v>16</v>
      </c>
      <c r="B18" s="6">
        <v>1</v>
      </c>
      <c r="C18" s="6">
        <v>0</v>
      </c>
      <c r="D18" s="6">
        <v>9</v>
      </c>
    </row>
    <row r="19" spans="1:4">
      <c r="A19" s="6">
        <v>17</v>
      </c>
      <c r="B19" s="6">
        <v>0</v>
      </c>
      <c r="C19" s="6">
        <v>10</v>
      </c>
      <c r="D19" s="6">
        <v>0</v>
      </c>
    </row>
    <row r="20" spans="1:4">
      <c r="A20" s="6">
        <v>18</v>
      </c>
      <c r="B20" s="6">
        <v>0</v>
      </c>
      <c r="C20" s="6">
        <v>0</v>
      </c>
      <c r="D20" s="6">
        <v>10</v>
      </c>
    </row>
    <row r="21" spans="1:4">
      <c r="A21" s="6">
        <v>19</v>
      </c>
      <c r="B21" s="6">
        <v>4</v>
      </c>
      <c r="C21" s="6">
        <v>6</v>
      </c>
      <c r="D21" s="6">
        <v>0</v>
      </c>
    </row>
    <row r="22" spans="1:4">
      <c r="A22" s="6">
        <v>20</v>
      </c>
      <c r="B22" s="6">
        <v>1</v>
      </c>
      <c r="C22" s="6">
        <v>0</v>
      </c>
      <c r="D22" s="6">
        <v>9</v>
      </c>
    </row>
    <row r="23" spans="1:4">
      <c r="A23" s="6">
        <v>21</v>
      </c>
      <c r="B23" s="6">
        <v>10</v>
      </c>
      <c r="C23" s="6">
        <v>0</v>
      </c>
      <c r="D23" s="6">
        <v>0</v>
      </c>
    </row>
    <row r="24" spans="1:4">
      <c r="A24" s="6">
        <v>22</v>
      </c>
      <c r="B24" s="6">
        <v>6</v>
      </c>
      <c r="C24" s="6">
        <v>2</v>
      </c>
      <c r="D24" s="6">
        <v>2</v>
      </c>
    </row>
    <row r="25" spans="1:4">
      <c r="A25" s="6">
        <v>23</v>
      </c>
      <c r="B25" s="6">
        <v>1</v>
      </c>
      <c r="C25" s="6">
        <v>0</v>
      </c>
      <c r="D25" s="6">
        <v>9</v>
      </c>
    </row>
    <row r="26" spans="1:4">
      <c r="A26" s="6">
        <v>24</v>
      </c>
      <c r="B26" s="6">
        <v>10</v>
      </c>
      <c r="C26" s="6">
        <v>0</v>
      </c>
      <c r="D26" s="6">
        <v>0</v>
      </c>
    </row>
    <row r="27" spans="1:4">
      <c r="A27" s="6">
        <v>25</v>
      </c>
      <c r="B27" s="6">
        <v>6</v>
      </c>
      <c r="C27" s="6">
        <v>2</v>
      </c>
      <c r="D27" s="6">
        <v>2</v>
      </c>
    </row>
    <row r="28" spans="1:4">
      <c r="A28" s="6">
        <v>26</v>
      </c>
      <c r="B28" s="6">
        <v>1</v>
      </c>
      <c r="C28" s="6">
        <v>0</v>
      </c>
      <c r="D28" s="6">
        <v>9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tabSelected="1" workbookViewId="0">
      <selection activeCell="H17" sqref="H17"/>
    </sheetView>
  </sheetViews>
  <sheetFormatPr defaultColWidth="9" defaultRowHeight="13.5" outlineLevelCol="3"/>
  <cols>
    <col min="1" max="1" width="9" style="1"/>
    <col min="2" max="3" width="9" style="2"/>
    <col min="4" max="16384" width="9" style="1"/>
  </cols>
  <sheetData>
    <row r="1" spans="1:4">
      <c r="A1" s="3" t="s">
        <v>453</v>
      </c>
      <c r="B1" s="4" t="s">
        <v>454</v>
      </c>
      <c r="C1" s="4" t="s">
        <v>455</v>
      </c>
      <c r="D1" s="3" t="s">
        <v>456</v>
      </c>
    </row>
    <row r="2" spans="1:4">
      <c r="A2" s="3">
        <v>31</v>
      </c>
      <c r="B2" s="4" t="s">
        <v>457</v>
      </c>
      <c r="C2" s="4" t="s">
        <v>458</v>
      </c>
      <c r="D2" s="3">
        <v>1</v>
      </c>
    </row>
    <row r="3" spans="1:4">
      <c r="A3" s="3">
        <v>18</v>
      </c>
      <c r="B3" s="4" t="s">
        <v>379</v>
      </c>
      <c r="C3" s="4" t="s">
        <v>391</v>
      </c>
      <c r="D3" s="3">
        <v>2</v>
      </c>
    </row>
    <row r="4" spans="1:4">
      <c r="A4" s="3">
        <v>17</v>
      </c>
      <c r="B4" s="4" t="s">
        <v>377</v>
      </c>
      <c r="C4" s="4" t="s">
        <v>401</v>
      </c>
      <c r="D4" s="3">
        <v>3</v>
      </c>
    </row>
    <row r="5" spans="1:4">
      <c r="A5" s="3">
        <v>16</v>
      </c>
      <c r="B5" s="4" t="s">
        <v>459</v>
      </c>
      <c r="C5" s="4" t="s">
        <v>393</v>
      </c>
      <c r="D5" s="3">
        <v>4</v>
      </c>
    </row>
    <row r="6" spans="1:4">
      <c r="A6" s="3">
        <v>11</v>
      </c>
      <c r="B6" s="4" t="s">
        <v>458</v>
      </c>
      <c r="C6" s="4" t="s">
        <v>401</v>
      </c>
      <c r="D6" s="3">
        <v>5</v>
      </c>
    </row>
    <row r="7" spans="1:4">
      <c r="A7" s="3">
        <v>4</v>
      </c>
      <c r="B7" s="4" t="s">
        <v>459</v>
      </c>
      <c r="C7" s="4" t="s">
        <v>391</v>
      </c>
      <c r="D7" s="3">
        <v>6</v>
      </c>
    </row>
    <row r="8" spans="1:4">
      <c r="A8" s="3">
        <v>1</v>
      </c>
      <c r="B8" s="4" t="s">
        <v>460</v>
      </c>
      <c r="C8" s="4" t="s">
        <v>401</v>
      </c>
      <c r="D8" s="3">
        <v>7</v>
      </c>
    </row>
    <row r="9" spans="1:4">
      <c r="A9" s="3">
        <v>2</v>
      </c>
      <c r="B9" s="4" t="s">
        <v>379</v>
      </c>
      <c r="C9" s="4" t="s">
        <v>459</v>
      </c>
      <c r="D9" s="3">
        <v>8</v>
      </c>
    </row>
    <row r="10" spans="1:4">
      <c r="A10" s="3">
        <v>5</v>
      </c>
      <c r="B10" s="4" t="s">
        <v>401</v>
      </c>
      <c r="C10" s="4" t="s">
        <v>458</v>
      </c>
      <c r="D10" s="3">
        <v>9</v>
      </c>
    </row>
    <row r="11" spans="1:4">
      <c r="A11" s="3">
        <v>3</v>
      </c>
      <c r="B11" s="4" t="s">
        <v>365</v>
      </c>
      <c r="C11" s="4" t="s">
        <v>391</v>
      </c>
      <c r="D11" s="3">
        <v>10</v>
      </c>
    </row>
    <row r="12" spans="1:4">
      <c r="A12" s="3">
        <v>6</v>
      </c>
      <c r="B12" s="4" t="s">
        <v>384</v>
      </c>
      <c r="C12" s="4" t="s">
        <v>391</v>
      </c>
      <c r="D12" s="3">
        <v>11</v>
      </c>
    </row>
    <row r="13" spans="1:4">
      <c r="A13" s="3">
        <v>8</v>
      </c>
      <c r="B13" s="4" t="s">
        <v>457</v>
      </c>
      <c r="C13" s="4" t="s">
        <v>401</v>
      </c>
      <c r="D13" s="3">
        <v>12</v>
      </c>
    </row>
    <row r="14" spans="1:4">
      <c r="A14" s="3">
        <v>7</v>
      </c>
      <c r="B14" s="4" t="s">
        <v>384</v>
      </c>
      <c r="C14" s="4" t="s">
        <v>391</v>
      </c>
      <c r="D14" s="3">
        <v>13</v>
      </c>
    </row>
    <row r="15" spans="1:4">
      <c r="A15" s="3">
        <v>10</v>
      </c>
      <c r="B15" s="4" t="s">
        <v>458</v>
      </c>
      <c r="C15" s="4" t="s">
        <v>391</v>
      </c>
      <c r="D15" s="3">
        <v>14</v>
      </c>
    </row>
    <row r="16" spans="1:4">
      <c r="A16" s="3">
        <v>26</v>
      </c>
      <c r="B16" s="4" t="s">
        <v>459</v>
      </c>
      <c r="C16" s="4" t="s">
        <v>391</v>
      </c>
      <c r="D16" s="3">
        <v>15</v>
      </c>
    </row>
    <row r="17" spans="1:4">
      <c r="A17" s="3">
        <v>27</v>
      </c>
      <c r="B17" s="4" t="s">
        <v>391</v>
      </c>
      <c r="C17" s="4" t="s">
        <v>393</v>
      </c>
      <c r="D17" s="3">
        <v>16</v>
      </c>
    </row>
    <row r="18" spans="1:4">
      <c r="A18" s="3">
        <v>30</v>
      </c>
      <c r="B18" s="4" t="s">
        <v>459</v>
      </c>
      <c r="C18" s="4" t="s">
        <v>458</v>
      </c>
      <c r="D18" s="3">
        <v>17</v>
      </c>
    </row>
    <row r="19" spans="1:4">
      <c r="A19" s="3">
        <v>29</v>
      </c>
      <c r="B19" s="4" t="s">
        <v>379</v>
      </c>
      <c r="C19" s="4" t="s">
        <v>391</v>
      </c>
      <c r="D19" s="3">
        <v>18</v>
      </c>
    </row>
    <row r="20" spans="1:4">
      <c r="A20" s="3">
        <v>28</v>
      </c>
      <c r="B20" s="4" t="s">
        <v>393</v>
      </c>
      <c r="C20" s="4" t="s">
        <v>458</v>
      </c>
      <c r="D20" s="3">
        <v>19</v>
      </c>
    </row>
    <row r="21" spans="1:4">
      <c r="A21" s="3">
        <v>23</v>
      </c>
      <c r="B21" s="4" t="s">
        <v>365</v>
      </c>
      <c r="C21" s="4" t="s">
        <v>404</v>
      </c>
      <c r="D21" s="3">
        <v>20</v>
      </c>
    </row>
    <row r="22" spans="1:4">
      <c r="A22" s="3">
        <v>20</v>
      </c>
      <c r="B22" s="4" t="s">
        <v>365</v>
      </c>
      <c r="C22" s="4" t="s">
        <v>393</v>
      </c>
      <c r="D22" s="3">
        <v>21</v>
      </c>
    </row>
    <row r="23" spans="1:4">
      <c r="A23" s="3">
        <v>25</v>
      </c>
      <c r="B23" s="4" t="s">
        <v>391</v>
      </c>
      <c r="C23" s="4" t="s">
        <v>391</v>
      </c>
      <c r="D23" s="3">
        <v>22</v>
      </c>
    </row>
    <row r="24" spans="1:4">
      <c r="A24" s="3">
        <v>22</v>
      </c>
      <c r="B24" s="4" t="s">
        <v>393</v>
      </c>
      <c r="C24" s="4" t="s">
        <v>458</v>
      </c>
      <c r="D24" s="3">
        <v>23</v>
      </c>
    </row>
    <row r="25" spans="1:4">
      <c r="A25" s="3">
        <v>14</v>
      </c>
      <c r="B25" s="4" t="s">
        <v>384</v>
      </c>
      <c r="C25" s="4" t="s">
        <v>459</v>
      </c>
      <c r="D25" s="3">
        <v>24</v>
      </c>
    </row>
    <row r="26" spans="1:4">
      <c r="A26" s="3">
        <v>9</v>
      </c>
      <c r="B26" s="4" t="s">
        <v>457</v>
      </c>
      <c r="C26" s="4" t="s">
        <v>395</v>
      </c>
      <c r="D26" s="3">
        <v>25</v>
      </c>
    </row>
    <row r="27" spans="1:4">
      <c r="A27" s="3">
        <v>13</v>
      </c>
      <c r="B27" s="4" t="s">
        <v>391</v>
      </c>
      <c r="C27" s="4" t="s">
        <v>393</v>
      </c>
      <c r="D27" s="3">
        <v>26</v>
      </c>
    </row>
    <row r="28" spans="1:4">
      <c r="A28" s="3">
        <v>12</v>
      </c>
      <c r="B28" s="4" t="s">
        <v>404</v>
      </c>
      <c r="C28" s="4" t="s">
        <v>458</v>
      </c>
      <c r="D28" s="3">
        <v>27</v>
      </c>
    </row>
    <row r="29" spans="1:4">
      <c r="A29" s="3">
        <v>15</v>
      </c>
      <c r="B29" s="4" t="s">
        <v>379</v>
      </c>
      <c r="C29" s="4" t="s">
        <v>459</v>
      </c>
      <c r="D29" s="3">
        <v>28</v>
      </c>
    </row>
    <row r="30" spans="1:4">
      <c r="A30" s="3">
        <v>21</v>
      </c>
      <c r="B30" s="4" t="s">
        <v>459</v>
      </c>
      <c r="C30" s="4" t="s">
        <v>395</v>
      </c>
      <c r="D30" s="3">
        <v>29</v>
      </c>
    </row>
    <row r="31" spans="1:4">
      <c r="A31" s="3">
        <v>24</v>
      </c>
      <c r="B31" s="4" t="s">
        <v>459</v>
      </c>
      <c r="C31" s="4" t="s">
        <v>395</v>
      </c>
      <c r="D31" s="3">
        <v>30</v>
      </c>
    </row>
    <row r="32" spans="1:4">
      <c r="A32" s="3">
        <v>19</v>
      </c>
      <c r="B32" s="4" t="s">
        <v>458</v>
      </c>
      <c r="C32" s="4" t="s">
        <v>401</v>
      </c>
      <c r="D32" s="3">
        <v>31</v>
      </c>
    </row>
  </sheetData>
  <sortState ref="A2:D32">
    <sortCondition ref="D2:D3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录入游戏数据</vt:lpstr>
      <vt:lpstr>武将序号</vt:lpstr>
      <vt:lpstr>出仕表</vt:lpstr>
      <vt:lpstr>城池数据</vt:lpstr>
      <vt:lpstr>城池连线</vt:lpstr>
      <vt:lpstr>开始射箭</vt:lpstr>
      <vt:lpstr>兵力分配</vt:lpstr>
      <vt:lpstr>城池大战场图标调整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Redmi 5 Plus</dc:creator>
  <cp:lastModifiedBy>谈魈疯生</cp:lastModifiedBy>
  <dcterms:created xsi:type="dcterms:W3CDTF">2006-09-13T03:21:00Z</dcterms:created>
  <dcterms:modified xsi:type="dcterms:W3CDTF">2026-07-01T09:23:00Z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A49D87E727364C6F8E7DC7F05AA6DD0D</vt:lpwstr>
  </property>
  <property fmtid="{D5CDD505-2E9C-101B-9397-08002B2CF9AE}" pid="3" name="KSOProductBuildVer">
    <vt:lpwstr>2052-12.1.0.26895</vt:lpwstr>
  </property>
  <property fmtid="{D5CDD505-2E9C-101B-9397-08002B2CF9AE}" pid="4" name="commondata">
    <vt:lpwstr>eyJoZGlkIjoiZDcwMzEyNWI0NDZlMTI3ODY1YTdhMTQyNDdlNmJiM2UifQ==</vt:lpwstr>
  </property>
  <property fmtid="{D5CDD505-2E9C-101B-9397-08002B2CF9AE}" pid="5" name="CalculationRule">
    <vt:i4>0</vt:i4>
  </property>
</Properties>
</file>